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tyufekchieva\Desktop\ВОМР 1603\"/>
    </mc:Choice>
  </mc:AlternateContent>
  <xr:revisionPtr revIDLastSave="0" documentId="13_ncr:1_{69C41EFA-E55F-4FD1-9541-6A66450A6337}" xr6:coauthVersionLast="47" xr6:coauthVersionMax="47" xr10:uidLastSave="{00000000-0000-0000-0000-000000000000}"/>
  <bookViews>
    <workbookView xWindow="-120" yWindow="-120" windowWidth="29040" windowHeight="15840" tabRatio="597" activeTab="6" xr2:uid="{7A2DEFCA-34B3-4969-878C-F37B060C2F43}"/>
  </bookViews>
  <sheets>
    <sheet name="Дейност 1" sheetId="11" r:id="rId1"/>
    <sheet name="Дейност 2 обучения" sheetId="10" r:id="rId2"/>
    <sheet name="Дейност 2 мобилност" sheetId="21" r:id="rId3"/>
    <sheet name="Дейност 2 стимул ПС" sheetId="23" r:id="rId4"/>
    <sheet name="Дейност_3" sheetId="22" r:id="rId5"/>
    <sheet name="Единна ставка" sheetId="16" r:id="rId6"/>
    <sheet name="Примерен бюджет ИСУН" sheetId="24" r:id="rId7"/>
    <sheet name="I.Разходи за персонал" sheetId="2" state="hidden" r:id="rId8"/>
    <sheet name="II. Ед. ставка 40%от разделI" sheetId="3" state="hidden" r:id="rId9"/>
    <sheet name="III. Стандартна таблица - ЕР" sheetId="4" state="hidden" r:id="rId10"/>
    <sheet name="IV.ЕС МУД" sheetId="6" state="hidden" r:id="rId11"/>
    <sheet name="IV.ЕС индивидуална подкрепа " sheetId="7" state="hidden" r:id="rId12"/>
    <sheet name="IV.ЕС орг изнесено занимание" sheetId="9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24" l="1"/>
  <c r="E25" i="23"/>
  <c r="F25" i="23" s="1"/>
  <c r="E24" i="23"/>
  <c r="F24" i="23" s="1"/>
  <c r="E19" i="23"/>
  <c r="E18" i="23"/>
  <c r="F18" i="23" s="1"/>
  <c r="E13" i="23"/>
  <c r="E12" i="23"/>
  <c r="F12" i="23" s="1"/>
  <c r="E6" i="23"/>
  <c r="F6" i="23" s="1"/>
  <c r="E14" i="10"/>
  <c r="F26" i="23" l="1"/>
  <c r="E20" i="23"/>
  <c r="E14" i="23"/>
  <c r="E26" i="23"/>
  <c r="F19" i="23"/>
  <c r="F20" i="23" s="1"/>
  <c r="F13" i="23"/>
  <c r="F14" i="23" s="1"/>
  <c r="E16" i="10" l="1"/>
  <c r="B14" i="24"/>
  <c r="B13" i="24"/>
  <c r="E7" i="23"/>
  <c r="E8" i="23" s="1"/>
  <c r="K4" i="23" l="1"/>
  <c r="J4" i="23"/>
  <c r="B7" i="24" s="1"/>
  <c r="H4" i="24" s="1"/>
  <c r="I4" i="23"/>
  <c r="F7" i="23"/>
  <c r="F8" i="23" l="1"/>
  <c r="H4" i="23" s="1"/>
  <c r="E60" i="22"/>
  <c r="F60" i="22" s="1"/>
  <c r="E58" i="22"/>
  <c r="F58" i="22" s="1"/>
  <c r="E57" i="22"/>
  <c r="F57" i="22" s="1"/>
  <c r="E56" i="22"/>
  <c r="F56" i="22" s="1"/>
  <c r="E55" i="22"/>
  <c r="F55" i="22" s="1"/>
  <c r="E44" i="22"/>
  <c r="F44" i="22" s="1"/>
  <c r="E42" i="22"/>
  <c r="F42" i="22" s="1"/>
  <c r="E41" i="22"/>
  <c r="F41" i="22" s="1"/>
  <c r="E40" i="22"/>
  <c r="F40" i="22" s="1"/>
  <c r="E39" i="22"/>
  <c r="F39" i="22" s="1"/>
  <c r="E28" i="22"/>
  <c r="F28" i="22" s="1"/>
  <c r="E26" i="22"/>
  <c r="F26" i="22" s="1"/>
  <c r="E25" i="22"/>
  <c r="F25" i="22" s="1"/>
  <c r="E24" i="22"/>
  <c r="F24" i="22" s="1"/>
  <c r="E23" i="22"/>
  <c r="F23" i="22" s="1"/>
  <c r="E12" i="22"/>
  <c r="F12" i="22" s="1"/>
  <c r="E10" i="22"/>
  <c r="F10" i="22" s="1"/>
  <c r="E9" i="22"/>
  <c r="F9" i="22" s="1"/>
  <c r="E8" i="22"/>
  <c r="F8" i="22" s="1"/>
  <c r="E7" i="22"/>
  <c r="F7" i="22" s="1"/>
  <c r="E47" i="21"/>
  <c r="F47" i="21" s="1"/>
  <c r="E45" i="21"/>
  <c r="F45" i="21" s="1"/>
  <c r="E34" i="21"/>
  <c r="F34" i="21" s="1"/>
  <c r="E32" i="21"/>
  <c r="E21" i="21"/>
  <c r="F21" i="21" s="1"/>
  <c r="E19" i="21"/>
  <c r="F49" i="21" l="1"/>
  <c r="F51" i="21" s="1"/>
  <c r="L4" i="21" s="1"/>
  <c r="F30" i="22"/>
  <c r="F32" i="22" s="1"/>
  <c r="J5" i="22" s="1"/>
  <c r="F46" i="22"/>
  <c r="F48" i="22" s="1"/>
  <c r="K5" i="22" s="1"/>
  <c r="F14" i="22"/>
  <c r="F16" i="22" s="1"/>
  <c r="I5" i="22" s="1"/>
  <c r="F62" i="22"/>
  <c r="F64" i="22" s="1"/>
  <c r="L5" i="22" s="1"/>
  <c r="B8" i="24" s="1"/>
  <c r="I4" i="24" s="1"/>
  <c r="F32" i="21"/>
  <c r="F19" i="21"/>
  <c r="F36" i="21" l="1"/>
  <c r="F38" i="21" s="1"/>
  <c r="K4" i="21" s="1"/>
  <c r="F23" i="21"/>
  <c r="F25" i="21" s="1"/>
  <c r="J4" i="21" s="1"/>
  <c r="E9" i="21"/>
  <c r="F9" i="21" s="1"/>
  <c r="E7" i="21"/>
  <c r="F7" i="21" l="1"/>
  <c r="E76" i="11"/>
  <c r="F76" i="11" s="1"/>
  <c r="E75" i="11"/>
  <c r="F75" i="11" s="1"/>
  <c r="E74" i="11"/>
  <c r="F74" i="11" s="1"/>
  <c r="E73" i="11"/>
  <c r="F73" i="11" s="1"/>
  <c r="E71" i="11"/>
  <c r="F71" i="11" s="1"/>
  <c r="E70" i="11"/>
  <c r="F70" i="11" s="1"/>
  <c r="E69" i="11"/>
  <c r="F69" i="11" s="1"/>
  <c r="E68" i="11"/>
  <c r="F68" i="11" s="1"/>
  <c r="E67" i="11"/>
  <c r="F67" i="11" s="1"/>
  <c r="E56" i="11"/>
  <c r="F56" i="11" s="1"/>
  <c r="E55" i="11"/>
  <c r="F55" i="11" s="1"/>
  <c r="E54" i="11"/>
  <c r="F54" i="11" s="1"/>
  <c r="E53" i="11"/>
  <c r="F53" i="11" s="1"/>
  <c r="E51" i="11"/>
  <c r="F51" i="11" s="1"/>
  <c r="E50" i="11"/>
  <c r="F50" i="11" s="1"/>
  <c r="E49" i="11"/>
  <c r="F49" i="11" s="1"/>
  <c r="E48" i="11"/>
  <c r="F48" i="11" s="1"/>
  <c r="E47" i="11"/>
  <c r="F47" i="11" s="1"/>
  <c r="E36" i="11"/>
  <c r="F36" i="11" s="1"/>
  <c r="E35" i="11"/>
  <c r="F35" i="11" s="1"/>
  <c r="E34" i="11"/>
  <c r="F34" i="11" s="1"/>
  <c r="E33" i="11"/>
  <c r="F33" i="11" s="1"/>
  <c r="E31" i="11"/>
  <c r="F31" i="11" s="1"/>
  <c r="E30" i="11"/>
  <c r="F30" i="11" s="1"/>
  <c r="E29" i="11"/>
  <c r="F29" i="11" s="1"/>
  <c r="E28" i="11"/>
  <c r="F28" i="11" s="1"/>
  <c r="E27" i="11"/>
  <c r="F27" i="11" s="1"/>
  <c r="E14" i="11"/>
  <c r="F14" i="11" s="1"/>
  <c r="E9" i="11"/>
  <c r="F9" i="11" s="1"/>
  <c r="E8" i="11"/>
  <c r="F8" i="11" s="1"/>
  <c r="E7" i="11"/>
  <c r="F7" i="11" s="1"/>
  <c r="F11" i="21" l="1"/>
  <c r="F13" i="21" s="1"/>
  <c r="I4" i="21" s="1"/>
  <c r="F78" i="11"/>
  <c r="F80" i="11" s="1"/>
  <c r="L5" i="11" s="1"/>
  <c r="F58" i="11"/>
  <c r="F60" i="11" s="1"/>
  <c r="K5" i="11" s="1"/>
  <c r="F38" i="11"/>
  <c r="F40" i="11" s="1"/>
  <c r="J5" i="11" s="1"/>
  <c r="B6" i="24" s="1"/>
  <c r="E18" i="10" l="1"/>
  <c r="F18" i="10" s="1"/>
  <c r="F16" i="10"/>
  <c r="E19" i="10" l="1"/>
  <c r="F19" i="10" s="1"/>
  <c r="F14" i="10"/>
  <c r="B12" i="10" l="1"/>
  <c r="C12" i="10"/>
  <c r="E13" i="11" l="1"/>
  <c r="F13" i="11" s="1"/>
  <c r="E16" i="11" l="1"/>
  <c r="F16" i="11" s="1"/>
  <c r="E15" i="11"/>
  <c r="F15" i="11" s="1"/>
  <c r="E11" i="11"/>
  <c r="F11" i="11" s="1"/>
  <c r="E10" i="11"/>
  <c r="F10" i="11" s="1"/>
  <c r="F18" i="11" l="1"/>
  <c r="F20" i="11" s="1"/>
  <c r="I5" i="11" s="1"/>
  <c r="C5" i="16" l="1"/>
  <c r="C6" i="16" s="1"/>
  <c r="B5" i="24"/>
  <c r="D34" i="3"/>
  <c r="D33" i="3"/>
  <c r="D32" i="3"/>
  <c r="D41" i="3" s="1"/>
  <c r="D21" i="3"/>
  <c r="D20" i="3"/>
  <c r="D19" i="3"/>
  <c r="G33" i="9"/>
  <c r="G34" i="9"/>
  <c r="G35" i="9"/>
  <c r="G36" i="9"/>
  <c r="G37" i="9"/>
  <c r="G38" i="9"/>
  <c r="G39" i="9"/>
  <c r="G40" i="9"/>
  <c r="G41" i="9"/>
  <c r="G32" i="9"/>
  <c r="J21" i="9"/>
  <c r="J22" i="9"/>
  <c r="J23" i="9"/>
  <c r="J24" i="9"/>
  <c r="J25" i="9"/>
  <c r="J26" i="9"/>
  <c r="J27" i="9"/>
  <c r="J28" i="9"/>
  <c r="J20" i="9"/>
  <c r="I7" i="9"/>
  <c r="I8" i="9"/>
  <c r="I9" i="9"/>
  <c r="I10" i="9"/>
  <c r="I11" i="9"/>
  <c r="I12" i="9"/>
  <c r="I13" i="9"/>
  <c r="I14" i="9"/>
  <c r="I15" i="9"/>
  <c r="I6" i="9"/>
  <c r="G12" i="7"/>
  <c r="G10" i="7"/>
  <c r="G9" i="7"/>
  <c r="G8" i="7"/>
  <c r="G7" i="7"/>
  <c r="G6" i="7"/>
  <c r="G5" i="7"/>
  <c r="G4" i="7"/>
  <c r="G25" i="6"/>
  <c r="G23" i="6"/>
  <c r="G22" i="6"/>
  <c r="G21" i="6"/>
  <c r="G20" i="6"/>
  <c r="G19" i="6"/>
  <c r="G18" i="6"/>
  <c r="G17" i="6"/>
  <c r="G13" i="6"/>
  <c r="G11" i="6"/>
  <c r="G10" i="6"/>
  <c r="G9" i="6"/>
  <c r="G8" i="6"/>
  <c r="G7" i="6"/>
  <c r="G6" i="6"/>
  <c r="G5" i="6"/>
  <c r="G65" i="4"/>
  <c r="G63" i="4"/>
  <c r="G62" i="4"/>
  <c r="G61" i="4"/>
  <c r="G60" i="4"/>
  <c r="G59" i="4"/>
  <c r="G58" i="4"/>
  <c r="G57" i="4"/>
  <c r="G66" i="4" s="1"/>
  <c r="G52" i="4"/>
  <c r="G50" i="4"/>
  <c r="G49" i="4"/>
  <c r="G48" i="4"/>
  <c r="G47" i="4"/>
  <c r="G46" i="4"/>
  <c r="G45" i="4"/>
  <c r="G44" i="4"/>
  <c r="G53" i="4" s="1"/>
  <c r="G39" i="4"/>
  <c r="G37" i="4"/>
  <c r="G36" i="4"/>
  <c r="G35" i="4"/>
  <c r="G34" i="4"/>
  <c r="G33" i="4"/>
  <c r="G32" i="4"/>
  <c r="G31" i="4"/>
  <c r="G40" i="4" s="1"/>
  <c r="G26" i="4"/>
  <c r="G24" i="4"/>
  <c r="G23" i="4"/>
  <c r="G22" i="4"/>
  <c r="G21" i="4"/>
  <c r="G20" i="4"/>
  <c r="G19" i="4"/>
  <c r="G18" i="4"/>
  <c r="G27" i="4" s="1"/>
  <c r="G13" i="4"/>
  <c r="G11" i="4"/>
  <c r="G10" i="4"/>
  <c r="G9" i="4"/>
  <c r="G8" i="4"/>
  <c r="G7" i="4"/>
  <c r="G6" i="4"/>
  <c r="G5" i="4"/>
  <c r="G14" i="4" s="1"/>
  <c r="G68" i="4" s="1"/>
  <c r="D8" i="3"/>
  <c r="D7" i="3"/>
  <c r="D6" i="3"/>
  <c r="D15" i="3" s="1"/>
  <c r="G41" i="2"/>
  <c r="G28" i="2"/>
  <c r="F4" i="24" l="1"/>
  <c r="B4" i="24"/>
  <c r="C8" i="16"/>
  <c r="B12" i="24"/>
  <c r="D28" i="3"/>
  <c r="G14" i="6"/>
  <c r="G26" i="6"/>
  <c r="J29" i="9"/>
  <c r="G13" i="7"/>
  <c r="G42" i="9"/>
  <c r="I16" i="9"/>
  <c r="G15" i="2"/>
  <c r="G42" i="2" s="1"/>
  <c r="B10" i="24" l="1"/>
  <c r="B15" i="24" s="1"/>
  <c r="G4" i="24"/>
</calcChain>
</file>

<file path=xl/sharedStrings.xml><?xml version="1.0" encoding="utf-8"?>
<sst xmlns="http://schemas.openxmlformats.org/spreadsheetml/2006/main" count="843" uniqueCount="338">
  <si>
    <t>Разходи за индивидулана подкрепа за изнесени занимания с нощувки</t>
  </si>
  <si>
    <t>1.</t>
  </si>
  <si>
    <t>№</t>
  </si>
  <si>
    <t>Дейност №</t>
  </si>
  <si>
    <t>Длъжност</t>
  </si>
  <si>
    <t>Брой часове</t>
  </si>
  <si>
    <t>Часова ставка</t>
  </si>
  <si>
    <t>Общо</t>
  </si>
  <si>
    <t>Общо разходи за възнаграждения на персонала, от които</t>
  </si>
  <si>
    <t>Кандидат</t>
  </si>
  <si>
    <t>Партньор 1</t>
  </si>
  <si>
    <t>Партньор 2</t>
  </si>
  <si>
    <t>I. РАЗХОДИ ЗА ПЕРСОНАЛ</t>
  </si>
  <si>
    <t>Поддейност 1.2</t>
  </si>
  <si>
    <t>Описание на конкретните дейности, ангажименти,теми, др.</t>
  </si>
  <si>
    <t>*</t>
  </si>
  <si>
    <t>Поддейност 2.1/
Поддейност 2.2.</t>
  </si>
  <si>
    <t>Общо разходи за възнаграждения по Дейност 2</t>
  </si>
  <si>
    <t>Общо разходи за възнаграждения по Дейност 1</t>
  </si>
  <si>
    <t>Разходи за възнаграждения по Дейност 1*</t>
  </si>
  <si>
    <t>Разходи за възнаграждения по Дейност 2*</t>
  </si>
  <si>
    <t>Разходи за възнаграждения по Дейност 4*</t>
  </si>
  <si>
    <t>Дейност 4</t>
  </si>
  <si>
    <t>Общо разходи за възнаграждения по Дейност 4*</t>
  </si>
  <si>
    <t>2.</t>
  </si>
  <si>
    <t>3.</t>
  </si>
  <si>
    <t>Описание на конкретните дейности, ангажименти,теми, др. като се посочва за кой кандидат/партньор се отнася</t>
  </si>
  <si>
    <t>Описание на конкретните дейности, ангажименти,теми, др.като се посочва за кой кандидат/партньор се отнася</t>
  </si>
  <si>
    <t>II.  ЕДИННА СТАВКА  40 %  ОТ РАЗДЕЛ I  - Други преки и непреки разходи</t>
  </si>
  <si>
    <t>Сума по раздел I</t>
  </si>
  <si>
    <t>40% от Раздел I</t>
  </si>
  <si>
    <t>ОбщоДруги преки и непреки разходи, от които</t>
  </si>
  <si>
    <t>Дейност 1, кандидат</t>
  </si>
  <si>
    <t>Дейност 4, кандидат</t>
  </si>
  <si>
    <t>Дейност 1, партньор….</t>
  </si>
  <si>
    <t>Дейност 4, партньор….</t>
  </si>
  <si>
    <t>Разходи за занимания по интереси</t>
  </si>
  <si>
    <t>Общо разходи за занимания по интереси, от които</t>
  </si>
  <si>
    <t>Кандидат/
партньор</t>
  </si>
  <si>
    <t>Вид, тип, наименование на заниманието по интереси (клуб, група, отбовр, др. по вид изкуство и култура, спорт, наука, др.)</t>
  </si>
  <si>
    <t>Брой деца/ученици</t>
  </si>
  <si>
    <t>Единичен разход в лв.за 1 дете/ученик в група средно от/до 15</t>
  </si>
  <si>
    <t xml:space="preserve">III.  СТАНДАРТНА ТАБЛИЦА НА  РАЗХОДИТЕ ЗА ЕДИНИЦА ПРОДУКТ </t>
  </si>
  <si>
    <t>Разходи за занимания по интереси на ученици</t>
  </si>
  <si>
    <t>Общо разходи за занимания по интереси за ученици</t>
  </si>
  <si>
    <t>Разходи за занимания по интереси за деца (в предучилищното образование)</t>
  </si>
  <si>
    <t>Разходи за интензивна работа с родители</t>
  </si>
  <si>
    <t>Вид, тип, наименование на конкретната работа/дейност</t>
  </si>
  <si>
    <t>Брой родители</t>
  </si>
  <si>
    <t>Единичен разход в лв.за 1 родител</t>
  </si>
  <si>
    <t>Общо разходи за интензивна работа с родители</t>
  </si>
  <si>
    <t>4.</t>
  </si>
  <si>
    <t>Разходи за възнаграждения на образователни медиатори</t>
  </si>
  <si>
    <t>Единичен месечен разход  в лв.за 1 отработен месец</t>
  </si>
  <si>
    <t>Брой отработени месеци макисмум по 4 часа дневно/Брой отработени часове</t>
  </si>
  <si>
    <t>5.</t>
  </si>
  <si>
    <t>Разходи за обучения по поддейност 1.3.</t>
  </si>
  <si>
    <t>Вид, тип на обучението ( с 1, 2 или 3 кредита, без квалификационни кредити)</t>
  </si>
  <si>
    <t>Брой лица</t>
  </si>
  <si>
    <t>Единичен разход за 1 лице в лв.</t>
  </si>
  <si>
    <t>Кандидат/
партньо</t>
  </si>
  <si>
    <t>Тема на обучението</t>
  </si>
  <si>
    <t>Общо разходи за обучения по поддейност 1.3</t>
  </si>
  <si>
    <t xml:space="preserve">Общо разходи по раздел III. СТАНДАРТНА ТАБЛИЦА НА  РАЗХОДИТЕ ЗА ЕДИНИЦА ПРОДУКТ </t>
  </si>
  <si>
    <t>Общо разходи по раздел I. РАЗХОДИ ЗА ПЕРСОНАЛ</t>
  </si>
  <si>
    <t>Общо разходи за занимания по интереси за ученици, от които</t>
  </si>
  <si>
    <t>Общо разходи за занимания по интереси за деца в ДГ, от които</t>
  </si>
  <si>
    <t>Общо разходи за интензивна работа с родители, от които</t>
  </si>
  <si>
    <t>Общо разходи за обучения по поддейност 1.3, от които</t>
  </si>
  <si>
    <t>Брой МУД</t>
  </si>
  <si>
    <t>Еднократна сума за 1 МУД</t>
  </si>
  <si>
    <t>IV. ЕДНОКРАТНИ СУМИ</t>
  </si>
  <si>
    <t>1</t>
  </si>
  <si>
    <t>Разходи за междуинституционални/междуучилищни дейности</t>
  </si>
  <si>
    <t>Вид, тип, наименование на междуинституционалната/междучилищната дейност от половин ден</t>
  </si>
  <si>
    <t>Разходи за междуинституционални/междуучилищни дейности с продължителност половин ден</t>
  </si>
  <si>
    <t>Общо разходи за междуучилищни/междуинституционални дейности от 1/2 ден</t>
  </si>
  <si>
    <t>2</t>
  </si>
  <si>
    <t>Разходи за междуинституционални/междуучилищни дейности с продължителност един ден</t>
  </si>
  <si>
    <t>Вид, тип, наименование на междуинституционалната/междучилищната дейност от един ден</t>
  </si>
  <si>
    <t>IV.   ЕДНОКРАТНИ СУМИ</t>
  </si>
  <si>
    <t>Еднократна сума в лв.</t>
  </si>
  <si>
    <t>Вид, тип, наименование на изнесното занимание според броя на нощувките</t>
  </si>
  <si>
    <t>ЕС за индивидуална подкрепа на дете/ученик (1 нощувка)</t>
  </si>
  <si>
    <t>ЕС за индивидуална подкрепа на дете/ученик (2 нощувки)</t>
  </si>
  <si>
    <t>1.1.</t>
  </si>
  <si>
    <t>2.1.</t>
  </si>
  <si>
    <t>2.3.</t>
  </si>
  <si>
    <t>…</t>
  </si>
  <si>
    <t>ЕС за индивидуална подкрепа на дете/ученик (3нощувки)</t>
  </si>
  <si>
    <t>ЕС за индивидуална подкрепа на дете/ученик (4 нощувки)</t>
  </si>
  <si>
    <t>ЕС за индивидуална подкрепа на дете/ученик (5 нощувки)</t>
  </si>
  <si>
    <t>Общо разходи заиндивидулан подкрепа за изнесени занимания с нощувки за деца/ученици</t>
  </si>
  <si>
    <t>Маршрут (в страната)</t>
  </si>
  <si>
    <t>Стойност общо</t>
  </si>
  <si>
    <t>IV. ЕДНОКРТАНИ СУМИ</t>
  </si>
  <si>
    <t>Общо разходи за транспорт</t>
  </si>
  <si>
    <t>Описание на конкретното изнесено занимание, вкл. брой ученици, брой възрастни лица и др.</t>
  </si>
  <si>
    <t>Дестинация/маршрут</t>
  </si>
  <si>
    <t>2. Разходи за дневни и нощувки на придружаващите педагогически специалисти и др.възрастни</t>
  </si>
  <si>
    <t>1. Разходи  за транспорт</t>
  </si>
  <si>
    <t>Дневни в лв.</t>
  </si>
  <si>
    <t>Нощувки в лв.</t>
  </si>
  <si>
    <t>Стойност общо в лв.</t>
  </si>
  <si>
    <t>Общо разходи за възнаграждения при изнесени занимания с нощувки</t>
  </si>
  <si>
    <t>3. Разходи за възнагражденияна на педагогически специалисти и др.възрастни при изнесени занимания с нощувки</t>
  </si>
  <si>
    <r>
      <t>Разход в лв. за км (</t>
    </r>
    <r>
      <rPr>
        <b/>
        <sz val="11"/>
        <color theme="1"/>
        <rFont val="Calibri"/>
        <family val="2"/>
        <charset val="204"/>
        <scheme val="minor"/>
      </rPr>
      <t>ЕРкм</t>
    </r>
    <r>
      <rPr>
        <sz val="11"/>
        <color theme="1"/>
        <rFont val="Calibri"/>
        <family val="2"/>
        <charset val="204"/>
        <scheme val="minor"/>
      </rPr>
      <t>)</t>
    </r>
  </si>
  <si>
    <r>
      <t>Разстояние 
в км/общ пробег (</t>
    </r>
    <r>
      <rPr>
        <b/>
        <sz val="11"/>
        <color theme="1"/>
        <rFont val="Calibri"/>
        <family val="2"/>
        <charset val="204"/>
        <scheme val="minor"/>
      </rPr>
      <t>ОП</t>
    </r>
    <r>
      <rPr>
        <sz val="11"/>
        <color theme="1"/>
        <rFont val="Calibri"/>
        <family val="2"/>
        <charset val="204"/>
        <scheme val="minor"/>
      </rPr>
      <t>)</t>
    </r>
  </si>
  <si>
    <r>
      <t>Брой лица (</t>
    </r>
    <r>
      <rPr>
        <b/>
        <sz val="11"/>
        <color theme="1"/>
        <rFont val="Calibri"/>
        <family val="2"/>
        <charset val="204"/>
        <scheme val="minor"/>
      </rPr>
      <t>БПС</t>
    </r>
    <r>
      <rPr>
        <sz val="11"/>
        <color theme="1"/>
        <rFont val="Calibri"/>
        <family val="2"/>
        <charset val="204"/>
        <scheme val="minor"/>
      </rPr>
      <t>)</t>
    </r>
  </si>
  <si>
    <r>
      <t>Брой дни (</t>
    </r>
    <r>
      <rPr>
        <b/>
        <sz val="11"/>
        <color theme="1"/>
        <rFont val="Calibri"/>
        <family val="2"/>
        <charset val="204"/>
        <scheme val="minor"/>
      </rPr>
      <t>БД</t>
    </r>
    <r>
      <rPr>
        <sz val="11"/>
        <color theme="1"/>
        <rFont val="Calibri"/>
        <family val="2"/>
        <charset val="204"/>
        <scheme val="minor"/>
      </rPr>
      <t>)</t>
    </r>
  </si>
  <si>
    <r>
      <t>Брой нощувки (</t>
    </r>
    <r>
      <rPr>
        <b/>
        <sz val="11"/>
        <color theme="1"/>
        <rFont val="Calibri"/>
        <family val="2"/>
        <charset val="204"/>
        <scheme val="minor"/>
      </rPr>
      <t>БН</t>
    </r>
    <r>
      <rPr>
        <sz val="11"/>
        <color theme="1"/>
        <rFont val="Calibri"/>
        <family val="2"/>
        <charset val="204"/>
        <scheme val="minor"/>
      </rPr>
      <t>)</t>
    </r>
  </si>
  <si>
    <r>
      <t>Брой часове (</t>
    </r>
    <r>
      <rPr>
        <b/>
        <sz val="11"/>
        <color theme="1"/>
        <rFont val="Calibri"/>
        <family val="2"/>
        <charset val="204"/>
        <scheme val="minor"/>
      </rPr>
      <t>ОЧ</t>
    </r>
    <r>
      <rPr>
        <sz val="11"/>
        <color theme="1"/>
        <rFont val="Calibri"/>
        <family val="2"/>
        <scheme val="minor"/>
      </rPr>
      <t>)</t>
    </r>
  </si>
  <si>
    <r>
      <t>Часова ставка (</t>
    </r>
    <r>
      <rPr>
        <b/>
        <sz val="11"/>
        <color theme="1"/>
        <rFont val="Calibri"/>
        <family val="2"/>
        <charset val="204"/>
        <scheme val="minor"/>
      </rPr>
      <t>ПВ</t>
    </r>
    <r>
      <rPr>
        <sz val="11"/>
        <color theme="1"/>
        <rFont val="Calibri"/>
        <family val="2"/>
        <scheme val="minor"/>
      </rPr>
      <t>)</t>
    </r>
  </si>
  <si>
    <t>ЕСис = ЕРкм х ОП + БПС х (БД х 40 + БН х 95 ) + ОЧ х ПВ</t>
  </si>
  <si>
    <t>Начин на пътуването - външен изпълнител/собтсвен транспорт</t>
  </si>
  <si>
    <t>Пример</t>
  </si>
  <si>
    <t>Общо разходи за транспорт, от които</t>
  </si>
  <si>
    <t>Общо разходи за дневни и нощувки на ПС, от които</t>
  </si>
  <si>
    <t>Общо разходи за възнаграждения на ПС</t>
  </si>
  <si>
    <t xml:space="preserve"> Разходи за организиране на изнесено занимание с нощувка</t>
  </si>
  <si>
    <t>Други преки и непреки разходи Дейност 1</t>
  </si>
  <si>
    <t>Други преки и непреки разходи  Дейност 2</t>
  </si>
  <si>
    <t>Други преки и непреки разходи Дейност 4</t>
  </si>
  <si>
    <t>Дейност 2.1, кандидат</t>
  </si>
  <si>
    <t>Дейност 2.1, партньор….</t>
  </si>
  <si>
    <t>Дейност 2.2, кандидат…..</t>
  </si>
  <si>
    <t>Дейност 2.2, партньор…..</t>
  </si>
  <si>
    <t xml:space="preserve">Общо други разходи по Дейност 1  Раздел II.ЕДИННА СТАВКА  40 %  ОТ РАЗДЕЛ I </t>
  </si>
  <si>
    <t xml:space="preserve">Общо други разходи по Дейност 2 Раздел II.ЕДИННА СТАВКА  40 %  ОТ РАЗДЕЛ I </t>
  </si>
  <si>
    <t xml:space="preserve">Общо други разходи по Дейност 4 Раздел II.ЕДИННА СТАВКА  40 %  ОТ РАЗДЕЛ I </t>
  </si>
  <si>
    <t>Почасова ставка съгласно т.2  от Приложение ТЕРЕС ИКО и т.14.2. от Условия за кандидатстване за педагогически специалисти други лица, които не са педагогически специалисти</t>
  </si>
  <si>
    <t>Общо разходи за занимания по интереси за деца в предучилищното образование</t>
  </si>
  <si>
    <t>Общо разходи за възнаграждения на образователни медиатори</t>
  </si>
  <si>
    <t>Общо разходи за междуучилищни/междуинституционални дейности от 1 цял  ден</t>
  </si>
  <si>
    <t>Общо разходи за дневни и нощувки на педагогически специлаисти и др. възрастни</t>
  </si>
  <si>
    <t>ПС</t>
  </si>
  <si>
    <t>ЕОД</t>
  </si>
  <si>
    <t>Планирани учебни часове - общо</t>
  </si>
  <si>
    <t>Ръководител</t>
  </si>
  <si>
    <t>Междуучилищни/междуинституционални дейности</t>
  </si>
  <si>
    <t>Планирани астрономически часове - общо</t>
  </si>
  <si>
    <t>Единичен разход</t>
  </si>
  <si>
    <t>Въвеждат се данни само в полетата, оцветени в жълто</t>
  </si>
  <si>
    <t>Планиран брой учебни срокове за участие в проекта</t>
  </si>
  <si>
    <t>Други преки и непреки разходи (единна ставка 40 %)</t>
  </si>
  <si>
    <t>Разпределение между партньорите</t>
  </si>
  <si>
    <t>Включени в проекта</t>
  </si>
  <si>
    <t>Общо ПС и образователни медиатори</t>
  </si>
  <si>
    <t>Разходи - за 1 учебен срок</t>
  </si>
  <si>
    <t>Брой ПС в ….</t>
  </si>
  <si>
    <t>Бюджет в ИСУН</t>
  </si>
  <si>
    <t>Общ бюджет</t>
  </si>
  <si>
    <t>1. Преки разходи за персонал</t>
  </si>
  <si>
    <t>Разпределение между партньорите на други преки и непреки разходи (ЕС 40% от възнагражденията)</t>
  </si>
  <si>
    <t>I. СТАНДАРТНА ТАБЛИЦА НА РАЗХОДИТЕ ЗА ЕДИНИЦА ПРОДУКТ</t>
  </si>
  <si>
    <t xml:space="preserve">Кандидат </t>
  </si>
  <si>
    <t>К</t>
  </si>
  <si>
    <t>Партньор 3</t>
  </si>
  <si>
    <t xml:space="preserve">Общо за образователни институции </t>
  </si>
  <si>
    <t>K</t>
  </si>
  <si>
    <t>П3</t>
  </si>
  <si>
    <t>Брой ПС в П1</t>
  </si>
  <si>
    <t>Брой ПС в П2</t>
  </si>
  <si>
    <t>Брой ПС в П3</t>
  </si>
  <si>
    <t>П1</t>
  </si>
  <si>
    <t>П2</t>
  </si>
  <si>
    <t>Брой ПС в К</t>
  </si>
  <si>
    <t>В случай на повече партньори следва да се въведат допълнителни таблици за всеки един от тях.</t>
  </si>
  <si>
    <t>Съгласно Анализ-декларация на директора на образователната институция (когато е приложимо)</t>
  </si>
  <si>
    <t>Брой групи общо за проекта и брой академични часове</t>
  </si>
  <si>
    <t xml:space="preserve">В случай на повече партньори следва да се допълни формулата в клетка С5 </t>
  </si>
  <si>
    <t xml:space="preserve">Съгласно Анализ-декларация на директора на образователната институция </t>
  </si>
  <si>
    <t xml:space="preserve">Дейност 1. Подкрепа на деца и ученици </t>
  </si>
  <si>
    <r>
      <t>ПС</t>
    </r>
    <r>
      <rPr>
        <sz val="11"/>
        <color rgb="FFC00000"/>
        <rFont val="Calibri"/>
        <family val="2"/>
        <charset val="204"/>
        <scheme val="minor"/>
      </rPr>
      <t>*</t>
    </r>
  </si>
  <si>
    <t>*Доп.занимания по предмети само за ПС</t>
  </si>
  <si>
    <t>Допълнителни обучения по БЕЛ, други предмети (3.25)</t>
  </si>
  <si>
    <t>Дпълнителни занимания по гражданско, здравно, екологично, интеркултурно образование (3.26)</t>
  </si>
  <si>
    <t>Занимания по интереси (3.25)</t>
  </si>
  <si>
    <t>Занимания по интереси (3.26)</t>
  </si>
  <si>
    <t>Индексиране</t>
  </si>
  <si>
    <r>
      <t xml:space="preserve">Индикативен брой проведени учебни часове (отработени астрономически часове) </t>
    </r>
    <r>
      <rPr>
        <b/>
        <sz val="11"/>
        <color theme="1"/>
        <rFont val="Calibri"/>
        <family val="2"/>
        <charset val="204"/>
        <scheme val="minor"/>
      </rPr>
      <t>за 1 учебен срок</t>
    </r>
  </si>
  <si>
    <t>Възнаграждения за 1 уч. срок</t>
  </si>
  <si>
    <r>
      <t xml:space="preserve">Общо 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1 учебен срок</t>
    </r>
  </si>
  <si>
    <r>
      <t xml:space="preserve">Общо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Дейност 1</t>
    </r>
  </si>
  <si>
    <t>Допълнителни занимания по гражданско, здравно, екологично, интеркултурно образование (3.25)</t>
  </si>
  <si>
    <t>Допълнителни занимания по гражданско, здравно, екологично, интеркултурно образование (3.26)</t>
  </si>
  <si>
    <t>Психологическа и социално-комуникативна подкрепа</t>
  </si>
  <si>
    <t>Брой непедагогически персонал(образователни медиатори, социални работници) общо в К, П1, П2, П3</t>
  </si>
  <si>
    <r>
      <t xml:space="preserve">Планирани обучения на ПС и медиатори без кредити - </t>
    </r>
    <r>
      <rPr>
        <b/>
        <sz val="11"/>
        <color theme="4"/>
        <rFont val="Calibri"/>
        <family val="2"/>
        <charset val="204"/>
        <scheme val="minor"/>
      </rPr>
      <t>до</t>
    </r>
    <r>
      <rPr>
        <b/>
        <sz val="11"/>
        <color theme="1"/>
        <rFont val="Calibri"/>
        <family val="2"/>
        <charset val="204"/>
        <scheme val="minor"/>
      </rPr>
      <t xml:space="preserve"> половин ден </t>
    </r>
    <r>
      <rPr>
        <b/>
        <sz val="11"/>
        <color theme="4"/>
        <rFont val="Calibri"/>
        <family val="2"/>
        <charset val="204"/>
        <scheme val="minor"/>
      </rPr>
      <t>(от 1 до 4 ак.часа)</t>
    </r>
  </si>
  <si>
    <r>
      <t>Планирани обучения на ПС и медиатори без кредити -</t>
    </r>
    <r>
      <rPr>
        <b/>
        <sz val="11"/>
        <color theme="4"/>
        <rFont val="Calibri"/>
        <family val="2"/>
        <charset val="204"/>
        <scheme val="minor"/>
      </rPr>
      <t xml:space="preserve"> до</t>
    </r>
    <r>
      <rPr>
        <b/>
        <sz val="11"/>
        <color theme="1"/>
        <rFont val="Calibri"/>
        <family val="2"/>
        <charset val="204"/>
        <scheme val="minor"/>
      </rPr>
      <t xml:space="preserve"> един ден </t>
    </r>
    <r>
      <rPr>
        <b/>
        <sz val="11"/>
        <color theme="4"/>
        <rFont val="Calibri"/>
        <family val="2"/>
        <charset val="204"/>
        <scheme val="minor"/>
      </rPr>
      <t>(над 4 до 8 ак.часа)</t>
    </r>
  </si>
  <si>
    <r>
      <t xml:space="preserve">К 
</t>
    </r>
    <r>
      <rPr>
        <i/>
        <sz val="11"/>
        <color theme="1"/>
        <rFont val="Calibri"/>
        <family val="2"/>
        <charset val="204"/>
        <scheme val="minor"/>
      </rPr>
      <t>общо</t>
    </r>
  </si>
  <si>
    <r>
      <t xml:space="preserve">П1
</t>
    </r>
    <r>
      <rPr>
        <i/>
        <sz val="11"/>
        <color theme="1"/>
        <rFont val="Calibri"/>
        <family val="2"/>
        <charset val="204"/>
        <scheme val="minor"/>
      </rPr>
      <t>общо</t>
    </r>
  </si>
  <si>
    <r>
      <t xml:space="preserve">П2
</t>
    </r>
    <r>
      <rPr>
        <i/>
        <sz val="11"/>
        <color theme="1"/>
        <rFont val="Calibri"/>
        <family val="2"/>
        <charset val="204"/>
        <scheme val="minor"/>
      </rPr>
      <t>общо</t>
    </r>
  </si>
  <si>
    <r>
      <t xml:space="preserve">П3
</t>
    </r>
    <r>
      <rPr>
        <i/>
        <sz val="11"/>
        <color theme="1"/>
        <rFont val="Calibri"/>
        <family val="2"/>
        <charset val="204"/>
        <scheme val="minor"/>
      </rPr>
      <t>общо</t>
    </r>
  </si>
  <si>
    <r>
      <t xml:space="preserve">Обосновка
</t>
    </r>
    <r>
      <rPr>
        <i/>
        <sz val="10"/>
        <rFont val="Calibri"/>
        <family val="2"/>
        <charset val="204"/>
        <scheme val="minor"/>
      </rPr>
      <t>брой групи; 
отговорна институция</t>
    </r>
  </si>
  <si>
    <r>
      <t xml:space="preserve">К
</t>
    </r>
    <r>
      <rPr>
        <i/>
        <sz val="10"/>
        <color theme="1"/>
        <rFont val="Calibri"/>
        <family val="2"/>
        <charset val="204"/>
        <scheme val="minor"/>
      </rPr>
      <t>общо</t>
    </r>
  </si>
  <si>
    <r>
      <t xml:space="preserve">П1
</t>
    </r>
    <r>
      <rPr>
        <i/>
        <sz val="10"/>
        <color theme="1"/>
        <rFont val="Calibri"/>
        <family val="2"/>
        <charset val="204"/>
        <scheme val="minor"/>
      </rPr>
      <t>общо</t>
    </r>
  </si>
  <si>
    <r>
      <t xml:space="preserve">П2
</t>
    </r>
    <r>
      <rPr>
        <i/>
        <sz val="10"/>
        <color theme="1"/>
        <rFont val="Calibri"/>
        <family val="2"/>
        <charset val="204"/>
        <scheme val="minor"/>
      </rPr>
      <t>общо</t>
    </r>
  </si>
  <si>
    <r>
      <t xml:space="preserve">П3
</t>
    </r>
    <r>
      <rPr>
        <i/>
        <sz val="10"/>
        <color theme="1"/>
        <rFont val="Calibri"/>
        <family val="2"/>
        <charset val="204"/>
        <scheme val="minor"/>
      </rPr>
      <t>общо</t>
    </r>
  </si>
  <si>
    <r>
      <t xml:space="preserve">Индикативен брой проведени учебни часове /отработени астрономически часове </t>
    </r>
    <r>
      <rPr>
        <b/>
        <sz val="12"/>
        <color theme="1"/>
        <rFont val="Calibri"/>
        <family val="2"/>
        <charset val="204"/>
        <scheme val="minor"/>
      </rPr>
      <t>за 1 учебен срок</t>
    </r>
  </si>
  <si>
    <t>Възнаграждения за 1 учебен срок</t>
  </si>
  <si>
    <t xml:space="preserve">ПС </t>
  </si>
  <si>
    <r>
      <t xml:space="preserve">Дейност 2.  Подкрепа за педагогически специалисти и непедагогически персонал за работа в мултикултурна среда
</t>
    </r>
    <r>
      <rPr>
        <i/>
        <u/>
        <sz val="11"/>
        <color theme="1"/>
        <rFont val="Calibri"/>
        <family val="2"/>
        <charset val="204"/>
        <scheme val="minor"/>
      </rPr>
      <t>- обучения на педагогически специалисти и непедагогически персонал</t>
    </r>
  </si>
  <si>
    <r>
      <t xml:space="preserve">Дейност 2. Подкрепа за педагогически специалисти и непедагогически персонал за работа в мултикултурна среда
</t>
    </r>
    <r>
      <rPr>
        <i/>
        <u/>
        <sz val="12"/>
        <rFont val="Calibri"/>
        <family val="2"/>
        <charset val="204"/>
        <scheme val="minor"/>
      </rPr>
      <t>- мобилност на учители/преподаватели</t>
    </r>
  </si>
  <si>
    <t>Възнаграждения на педагогически специалисти  при посещения в други образователни институции за обмяна на опит по Дейност 2</t>
  </si>
  <si>
    <t>Възнаграждения на педагогически специалисти при мобилност  в други училища/детски градини като гост-преподаватели  по Дейност 2</t>
  </si>
  <si>
    <r>
      <t xml:space="preserve">Мобилност на ПС като </t>
    </r>
    <r>
      <rPr>
        <u/>
        <sz val="12"/>
        <color theme="1"/>
        <rFont val="Calibri"/>
        <family val="2"/>
        <charset val="204"/>
        <scheme val="minor"/>
      </rPr>
      <t>гост-преподаватели</t>
    </r>
    <r>
      <rPr>
        <i/>
        <u/>
        <sz val="12"/>
        <color theme="1"/>
        <rFont val="Calibri"/>
        <family val="2"/>
        <charset val="204"/>
        <scheme val="minor"/>
      </rPr>
      <t xml:space="preserve"> </t>
    </r>
  </si>
  <si>
    <r>
      <rPr>
        <u/>
        <sz val="12"/>
        <color theme="1"/>
        <rFont val="Calibri"/>
        <family val="2"/>
        <charset val="204"/>
        <scheme val="minor"/>
      </rPr>
      <t>Посещения на ПС и обмяна на опит</t>
    </r>
    <r>
      <rPr>
        <sz val="12"/>
        <color theme="1"/>
        <rFont val="Calibri"/>
        <family val="2"/>
        <charset val="204"/>
        <scheme val="minor"/>
      </rPr>
      <t xml:space="preserve"> в други училища/детски градини</t>
    </r>
  </si>
  <si>
    <r>
      <t xml:space="preserve">Общо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мобилност за 1 учебен срок</t>
    </r>
  </si>
  <si>
    <t>Мобилност се изпълнява само от училища/детски градини!!!</t>
  </si>
  <si>
    <r>
      <t xml:space="preserve">Индикативен брой отработени астрономически часове  </t>
    </r>
    <r>
      <rPr>
        <b/>
        <sz val="11"/>
        <color theme="1"/>
        <rFont val="Calibri"/>
        <family val="2"/>
        <charset val="204"/>
        <scheme val="minor"/>
      </rPr>
      <t>за 1 учебен срок</t>
    </r>
  </si>
  <si>
    <t>Интензивна работа с родители на училищно/предучилищно ниво (3.27)</t>
  </si>
  <si>
    <t>Активиране на местните общности, заинтересовани страни, информационни кампани и др. (3.27)</t>
  </si>
  <si>
    <t>Интензивна работа с родители на училищно/предучилищно ниво (3.28)</t>
  </si>
  <si>
    <t>Активиране на местните общности, заинтересовани страни, информационни кампани и др. (3.28)</t>
  </si>
  <si>
    <t>Възнаграждения на педагогически специлаисти и експерти образователни дейности за Дейност 3</t>
  </si>
  <si>
    <t>Брой медиатори</t>
  </si>
  <si>
    <t>Брой човеко месеци медиатори</t>
  </si>
  <si>
    <t>Възнаграждения на педагогически специалисти и експерти образователни дейности за Дейност 3</t>
  </si>
  <si>
    <r>
      <t>Индикативен брой медиатори и др. с приравнена заетост от 4 часа на ден (</t>
    </r>
    <r>
      <rPr>
        <b/>
        <i/>
        <sz val="11"/>
        <color rgb="FFC00000"/>
        <rFont val="Calibri"/>
        <family val="2"/>
        <charset val="204"/>
        <scheme val="minor"/>
      </rPr>
      <t>само за училища и общини</t>
    </r>
    <r>
      <rPr>
        <b/>
        <sz val="11"/>
        <rFont val="Calibri"/>
        <family val="2"/>
        <charset val="204"/>
        <scheme val="minor"/>
      </rPr>
      <t>)</t>
    </r>
  </si>
  <si>
    <r>
      <t>Индикативен брой медиатори и др. с приравнена заетост от 4 часа на ден 
(</t>
    </r>
    <r>
      <rPr>
        <b/>
        <i/>
        <sz val="11"/>
        <color rgb="FFC00000"/>
        <rFont val="Calibri"/>
        <family val="2"/>
        <charset val="204"/>
        <scheme val="minor"/>
      </rPr>
      <t>само за училища и общини</t>
    </r>
    <r>
      <rPr>
        <b/>
        <sz val="11"/>
        <rFont val="Calibri"/>
        <family val="2"/>
        <charset val="204"/>
        <scheme val="minor"/>
      </rPr>
      <t>)</t>
    </r>
  </si>
  <si>
    <r>
      <t xml:space="preserve">Кандидат - Брой човеко-месеци за 1 учебен срок - </t>
    </r>
    <r>
      <rPr>
        <i/>
        <sz val="11"/>
        <color theme="1"/>
        <rFont val="Calibri"/>
        <family val="2"/>
        <charset val="204"/>
        <scheme val="minor"/>
      </rPr>
      <t>(например 1 медиатор от К по 6 месеца за 1 срок от по 4 часа)</t>
    </r>
  </si>
  <si>
    <r>
      <t xml:space="preserve">Кандидат - Брой човеко-месеци за 1 учебен срок - </t>
    </r>
    <r>
      <rPr>
        <i/>
        <sz val="11"/>
        <color theme="1"/>
        <rFont val="Calibri"/>
        <family val="2"/>
        <charset val="204"/>
        <scheme val="minor"/>
      </rPr>
      <t>(например 1 медиатор от П1 по 6 месеца за 1 срок от по 4 часа)</t>
    </r>
  </si>
  <si>
    <r>
      <t xml:space="preserve">Кандидат - Брой човеко-месеци за 1 учебен срок - </t>
    </r>
    <r>
      <rPr>
        <i/>
        <sz val="11"/>
        <color theme="1"/>
        <rFont val="Calibri"/>
        <family val="2"/>
        <charset val="204"/>
        <scheme val="minor"/>
      </rPr>
      <t>(например 1 медиатор от П2 по 6 месеца за 1 срок от по 4 часа)</t>
    </r>
  </si>
  <si>
    <r>
      <t xml:space="preserve">Кандидат - Брой човеко-месеци за 1 учебен срок - </t>
    </r>
    <r>
      <rPr>
        <i/>
        <sz val="11"/>
        <color theme="1"/>
        <rFont val="Calibri"/>
        <family val="2"/>
        <charset val="204"/>
        <scheme val="minor"/>
      </rPr>
      <t>(например 1 медиатор от П3по 6 месеца за 1 срок от по 4 часа)</t>
    </r>
  </si>
  <si>
    <t>Общо разходи за възнаграждения за Дейност 1 - Дейност 3</t>
  </si>
  <si>
    <t>Обвързване на разходите с индикатори и дейности в ИСУН</t>
  </si>
  <si>
    <t>Връзка с индикатори</t>
  </si>
  <si>
    <t>Връзка с дейности</t>
  </si>
  <si>
    <t>Дейност 3. Подкрепа на училищни/предучилищни и местни общности за активно взаимодействие в мултикултурна образователна среда</t>
  </si>
  <si>
    <r>
      <t xml:space="preserve">Общо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мобилност по Дейност 2 </t>
    </r>
  </si>
  <si>
    <r>
      <t xml:space="preserve">Общо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Дейност 3</t>
    </r>
  </si>
  <si>
    <t>Единичен разход 
 евро</t>
  </si>
  <si>
    <t>Единичен разход
в евро</t>
  </si>
  <si>
    <t xml:space="preserve"> Единичен разход за възнаграждение 
в евро</t>
  </si>
  <si>
    <r>
      <t xml:space="preserve">Въвеждат се данни само в полетата, оцветени в жълто. </t>
    </r>
    <r>
      <rPr>
        <b/>
        <sz val="11"/>
        <color rgb="FFC00000"/>
        <rFont val="Calibri"/>
        <family val="2"/>
        <charset val="204"/>
        <scheme val="minor"/>
      </rPr>
      <t>!!! Образователни медиатори участват във всички дейности, но се планират само по Дейност 3.</t>
    </r>
  </si>
  <si>
    <t xml:space="preserve"> Новоназначени педагогически специалисти по проекта</t>
  </si>
  <si>
    <t>Брой педагогически специалисти</t>
  </si>
  <si>
    <r>
      <t xml:space="preserve">Дейност 2. Подкрепа за педагогически специалисти и непедагогически персонал за работа в мултикултурна среда
</t>
    </r>
    <r>
      <rPr>
        <i/>
        <u/>
        <sz val="12"/>
        <rFont val="Calibri"/>
        <family val="2"/>
        <charset val="204"/>
        <scheme val="minor"/>
      </rPr>
      <t>- привличане и назначаване на нови педагогически специалисти</t>
    </r>
  </si>
  <si>
    <t>Други преки и непреки разходи (единна ставка 40 % от разходите за възнаграждения за Дейност 1 - Дейност 3)</t>
  </si>
  <si>
    <t>1.1. Възнаграждения  К</t>
  </si>
  <si>
    <t>Дейност 1, Дейност 2 и Дейност 3</t>
  </si>
  <si>
    <t>SOI 1.4; SRI 1.2.; SOI 1.5.; EECR03; EECO15</t>
  </si>
  <si>
    <t>1.2. Възнаграждения за  П1</t>
  </si>
  <si>
    <t>SOI 1.4; SRI 1.2</t>
  </si>
  <si>
    <t>1.3. Възнаграждения за П2</t>
  </si>
  <si>
    <t>1.4. Възнаграждения по  П3</t>
  </si>
  <si>
    <t>Код на интервенция</t>
  </si>
  <si>
    <t>код 06</t>
  </si>
  <si>
    <r>
      <rPr>
        <sz val="10"/>
        <color theme="1"/>
        <rFont val="Calibri"/>
        <family val="2"/>
        <charset val="204"/>
        <scheme val="minor"/>
      </rPr>
      <t xml:space="preserve"> Вторични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charset val="204"/>
        <scheme val="minor"/>
      </rPr>
      <t>тематични области ЕСФ+</t>
    </r>
  </si>
  <si>
    <r>
      <t xml:space="preserve"> </t>
    </r>
    <r>
      <rPr>
        <sz val="11"/>
        <color rgb="FFC00000"/>
        <rFont val="Calibri"/>
        <family val="2"/>
        <charset val="204"/>
      </rPr>
      <t>*</t>
    </r>
    <r>
      <rPr>
        <i/>
        <sz val="11"/>
        <color rgb="FFC00000"/>
        <rFont val="Calibri"/>
        <family val="2"/>
        <charset val="204"/>
        <scheme val="minor"/>
      </rPr>
      <t xml:space="preserve"> Oбученията пo Дейност  2 се планират само за 1 уч. срок, независмо че може да се изпълнят през всички уч. срокове на проекта. </t>
    </r>
  </si>
  <si>
    <t>** Обученията до половин ден се залагат само  от 1 до 4 часа, в противен случай клетката се оцветява в червено и сумата при изчисленията в клетки Е16 и F16 няма да отговарят на изискванията на Условията за кандидатстване и допустимите разходи.</t>
  </si>
  <si>
    <t>*** Обученията до един ден се залагат от 4 до 8 часа, в противен случай клетката се оцветява в червено и сумата при изчисленията в клетки Е18 и F18 няма да отговарят на изискванията на Условията за кандидатстване и допустимите разходи.</t>
  </si>
  <si>
    <t>Единичен разход 
в евро</t>
  </si>
  <si>
    <t xml:space="preserve">Допълнителни възнаграждения </t>
  </si>
  <si>
    <t>За 1 събитие с продължителност до 4 часа - може да се отчетат най-много 8 часа общо за подготовка и провеждане.
 За 1 събитие с продължителност 1 ден - може да се отчетат най-много 16 часа общо за подготовка и провеждане.</t>
  </si>
  <si>
    <t>Максимум 6 месеца за 1 медиатор за 1 уч.срок; максимум 36 месеца за 1 медиатор за максимална продължителност на проект от 3 години.</t>
  </si>
  <si>
    <r>
      <t xml:space="preserve">Обосновка 
</t>
    </r>
    <r>
      <rPr>
        <i/>
        <sz val="11"/>
        <color theme="1"/>
        <rFont val="Calibri"/>
        <family val="2"/>
        <charset val="204"/>
        <scheme val="minor"/>
      </rPr>
      <t>определяне часове</t>
    </r>
  </si>
  <si>
    <r>
      <t xml:space="preserve">Указания за 
</t>
    </r>
    <r>
      <rPr>
        <i/>
        <sz val="11"/>
        <rFont val="Calibri"/>
        <family val="2"/>
        <charset val="204"/>
        <scheme val="minor"/>
      </rPr>
      <t>учебни  часове/астрономически часове</t>
    </r>
  </si>
  <si>
    <t xml:space="preserve">от 4 до 8 часа за 1 подкрепа независимо от броя на ПС
</t>
  </si>
  <si>
    <r>
      <t xml:space="preserve">Обосновка
</t>
    </r>
    <r>
      <rPr>
        <i/>
        <sz val="12"/>
        <rFont val="Calibri"/>
        <family val="2"/>
        <charset val="204"/>
        <scheme val="minor"/>
      </rPr>
      <t>определяне часове</t>
    </r>
  </si>
  <si>
    <r>
      <t xml:space="preserve">Указания за 
</t>
    </r>
    <r>
      <rPr>
        <i/>
        <sz val="11"/>
        <rFont val="Calibri"/>
        <family val="2"/>
        <charset val="204"/>
        <scheme val="minor"/>
      </rPr>
      <t xml:space="preserve">учебни  часове/астрономически часове
</t>
    </r>
  </si>
  <si>
    <r>
      <t xml:space="preserve">Указания за </t>
    </r>
    <r>
      <rPr>
        <i/>
        <sz val="11"/>
        <rFont val="Calibri"/>
        <family val="2"/>
        <charset val="204"/>
        <scheme val="minor"/>
      </rPr>
      <t>астрономически часове</t>
    </r>
  </si>
  <si>
    <t>пр.: 2ПС х 1мобилност х 4 часа=8часа</t>
  </si>
  <si>
    <t>пр.:2ПС х 2 мобилности х 3часа=12часа</t>
  </si>
  <si>
    <t>когато се реализират от ПС и/или ЕОД броят на родителите се остойностяват по съответния единичен разход като се спазват цитираните ограничения за 1 учебен срок</t>
  </si>
  <si>
    <t>За 1 събитие с продължителност до 4 часа - може да се отчетат най-много 8 часа общо за подготовка и провеждане
 За 1 събитие с продължителност 1 ден - може да се отчетат най-много 16 часа общо за подготовка и провеждане.</t>
  </si>
  <si>
    <r>
      <t xml:space="preserve">Указания за 
</t>
    </r>
    <r>
      <rPr>
        <i/>
        <sz val="11"/>
        <rFont val="Calibri"/>
        <family val="2"/>
        <charset val="204"/>
        <scheme val="minor"/>
      </rPr>
      <t>астрономически часове</t>
    </r>
  </si>
  <si>
    <t>пр. 1 МУД х 6часа+1МУД х 8 часа=14 часа
1подкрепах2часа+1подкрепа х 4часа=6 часа</t>
  </si>
  <si>
    <t xml:space="preserve">от 4 до 8 часа за 1 МУД независимо от броя на ПС
</t>
  </si>
  <si>
    <t>до 4 астрономически часа за 1 мобилност на 1 ПС; максимум  2 мобилности на 1 ПС за 1 учебен срок</t>
  </si>
  <si>
    <t xml:space="preserve">     
 до 4 учебни часа за 1 мобилност на 1 ПС; максимум  2 мобилности на 1 ПС за 1 учебен срок
</t>
  </si>
  <si>
    <t>пр.:  1 ПС х  2гр.х20часа+ 2 ПСх1гр.х30часа=1х2х20+2х1х30=40+60=100 часа</t>
  </si>
  <si>
    <t>когато се реализират от ПС и/или ЕОД се остойностяват по съответния единичен разход независмо от броя на групите и се спазват цитираните ограничения за 1 учебен срок</t>
  </si>
  <si>
    <t xml:space="preserve">максимум 60 часа на 1 ПС за 1 уч.срок независимо от броя на групите
</t>
  </si>
  <si>
    <t xml:space="preserve">максимум 20 часа на 1 ПС за 1 уч.срок независимо от броя на групите
</t>
  </si>
  <si>
    <t>максимум 20 часа на 1 ЕОД за 1 уч.срок независимо от броя на групите</t>
  </si>
  <si>
    <t xml:space="preserve">максимум 35 часа на 1 занимание по интереси за 1 уч.срок независимо от броя на групите и на ПС
</t>
  </si>
  <si>
    <t>максимум 35 часа на 1 занимание по интереси за 1 уч.срок независимо от броя на групите и на ЕОД</t>
  </si>
  <si>
    <t xml:space="preserve">от 4 до 8 часа за 1 МУД независимо от броя на ЕОД
</t>
  </si>
  <si>
    <t xml:space="preserve">от 4 до 8 часа за 1 подкрепа незавсимо от броя на ЕОД
</t>
  </si>
  <si>
    <r>
      <t xml:space="preserve">Обосновка
</t>
    </r>
    <r>
      <rPr>
        <i/>
        <sz val="12"/>
        <color theme="1"/>
        <rFont val="Calibri"/>
        <family val="2"/>
        <charset val="204"/>
        <scheme val="minor"/>
      </rPr>
      <t>определяне часове</t>
    </r>
  </si>
  <si>
    <t>определяне часове</t>
  </si>
  <si>
    <t>пр. 1 МУД х 6 часа + 1 МУД х 8 часа = 14 часа
1подкрепа х 2часа +1подкрепа х 4часа = 6 часа</t>
  </si>
  <si>
    <t>максимум 35 часа за 1 занимание по интереси за 1 уч.срок независмо от броя на групите и на ръководителите ЕОД</t>
  </si>
  <si>
    <t>максимум 35 часа за 1 занимание по интереси за 1 уч.срок независмо от броя на групите и на ръководителите ПС</t>
  </si>
  <si>
    <t>Допълнителни обучения по БЕЛ, други предмети (ЕР 3.25)</t>
  </si>
  <si>
    <t>Допълнителни занимания по гражданско, здравно, екологично, интеркултурно образование (ЕР 3.25)</t>
  </si>
  <si>
    <t>Допълнителни занимания по гражданско, здравно, екологично, интеркултурно образование (ЕР 3.26)</t>
  </si>
  <si>
    <t>Занимания по интереси (ЕР 3.25)</t>
  </si>
  <si>
    <t>Занимания по интереси (ЕР 3.26)</t>
  </si>
  <si>
    <t>Междуучилищни/междуинституционални дейности (ЕР 3.27)</t>
  </si>
  <si>
    <t>от 4 до 8 часа за 1 МУД независимо от броя на ПС</t>
  </si>
  <si>
    <t>от 4 до 8 часа за 1 МУД независмо от броя на ЕОД</t>
  </si>
  <si>
    <t>от 4 до 8 часа за 1 подкрепа независимо от броя на ПС</t>
  </si>
  <si>
    <t>от 4 до 8 часа за 1 подкрепа незавсимо ото броя на ЕОД</t>
  </si>
  <si>
    <t>максимум 60 часа на 1 ПС за 1 уч.срок независимо от броя на групите</t>
  </si>
  <si>
    <t>максимум 20 часа на 1 ПС за 1 уч.срок независимо от броя на групите</t>
  </si>
  <si>
    <t>Междуучилищни/междуинституционални дейности (ЕР 3.28)</t>
  </si>
  <si>
    <t>Психологическа и социално-комуникативна подкрепа (ЕР 3.28)</t>
  </si>
  <si>
    <t>Психологическа и социално-комуникативна подкрепа (ЕР 3.27)</t>
  </si>
  <si>
    <t>максимум 35 часа на 1 занимание по интереси за 1 уч.срок независимо от броя на групите и на ПС</t>
  </si>
  <si>
    <r>
      <t>данни от колона  С: например 26ПС / 8</t>
    </r>
    <r>
      <rPr>
        <i/>
        <sz val="11"/>
        <color rgb="FFC00000"/>
        <rFont val="Calibri"/>
        <family val="2"/>
        <charset val="204"/>
      </rPr>
      <t xml:space="preserve">≈ </t>
    </r>
    <r>
      <rPr>
        <i/>
        <sz val="11"/>
        <color rgb="FFC00000"/>
        <rFont val="Calibri"/>
        <family val="2"/>
        <charset val="204"/>
        <scheme val="minor"/>
      </rPr>
      <t>3 групи</t>
    </r>
  </si>
  <si>
    <r>
      <t xml:space="preserve">Брой групи (минимум от 8 участника) за обучение с присъждане на </t>
    </r>
    <r>
      <rPr>
        <b/>
        <sz val="11"/>
        <rFont val="Calibri"/>
        <family val="2"/>
        <charset val="204"/>
        <scheme val="minor"/>
      </rPr>
      <t>1 КК</t>
    </r>
    <r>
      <rPr>
        <sz val="11"/>
        <rFont val="Calibri"/>
        <family val="2"/>
        <charset val="204"/>
        <scheme val="minor"/>
      </rPr>
      <t xml:space="preserve"> общо за проекта - продължителност от </t>
    </r>
    <r>
      <rPr>
        <b/>
        <sz val="11"/>
        <rFont val="Calibri"/>
        <family val="2"/>
        <charset val="204"/>
        <scheme val="minor"/>
      </rPr>
      <t>16</t>
    </r>
    <r>
      <rPr>
        <sz val="11"/>
        <rFont val="Calibri"/>
        <family val="2"/>
        <charset val="204"/>
        <scheme val="minor"/>
      </rPr>
      <t xml:space="preserve"> академични часа</t>
    </r>
  </si>
  <si>
    <r>
      <t xml:space="preserve">Планирани обучения на ПС с присъждане на </t>
    </r>
    <r>
      <rPr>
        <b/>
        <sz val="11"/>
        <color rgb="FFFF0000"/>
        <rFont val="Calibri"/>
        <family val="2"/>
        <charset val="204"/>
        <scheme val="minor"/>
      </rPr>
      <t xml:space="preserve">1 </t>
    </r>
    <r>
      <rPr>
        <b/>
        <sz val="11"/>
        <color theme="1"/>
        <rFont val="Calibri"/>
        <family val="2"/>
        <charset val="204"/>
        <scheme val="minor"/>
      </rPr>
      <t xml:space="preserve">квалификационни кредити - </t>
    </r>
    <r>
      <rPr>
        <i/>
        <sz val="11"/>
        <color theme="1"/>
        <rFont val="Calibri"/>
        <family val="2"/>
        <charset val="204"/>
        <scheme val="minor"/>
      </rPr>
      <t>въвежда се брой на групите (всяка група провежда 16 академични часа обучение)</t>
    </r>
    <r>
      <rPr>
        <i/>
        <sz val="11"/>
        <color theme="4"/>
        <rFont val="Calibri"/>
        <family val="2"/>
        <charset val="204"/>
        <scheme val="minor"/>
      </rPr>
      <t xml:space="preserve"> </t>
    </r>
  </si>
  <si>
    <t>пример: 2 гр. х 6 часа</t>
  </si>
  <si>
    <t>пример: 2 гр. х 4 часа</t>
  </si>
  <si>
    <t>пр.: 2ПС х 1мобилност х 4 часа = 8 часа</t>
  </si>
  <si>
    <t>пр.:2ПС х 2 мобилности х 3часа = 12 часа</t>
  </si>
  <si>
    <t xml:space="preserve">до 4 учебни часа за 1 мобилност на 1 ПС; максимум  2 мобилности на 1 ПС за 1 учебен срок
</t>
  </si>
  <si>
    <t xml:space="preserve"> до 4 часа за работа с 1 родител за 1 учебен срок- определя се броят на родителите, с които работят ПС</t>
  </si>
  <si>
    <t xml:space="preserve"> до 4 часа за работа с 1 родителза 1 учебен срок- определя се броят на родителите, с които работят ЕОД</t>
  </si>
  <si>
    <t>Интензивна работа с родители на училищно/предучилищно ниво (ЕР 3.27)</t>
  </si>
  <si>
    <t>Активиране на местните общности, заинтересовани страни, информационни кампании и др. (ЕР 3.27)</t>
  </si>
  <si>
    <t>Интензивна работа с родители на училищно/предучилищно ниво (ЕР 3.28)</t>
  </si>
  <si>
    <t>Активиране на местните общности, заинтересовани страни, информационни кампани и др. (ЕР 3.28)</t>
  </si>
  <si>
    <t>За 1 събитие с продължителност до 4 часа - може да се отчетат най-много 8 часа общо за подготовка и провеждане
За 1 събитие с продължителност 1 ден - може да се отчетат най-много 16 часа общо за подготовка и провеждане.</t>
  </si>
  <si>
    <t>За 1 събитие с продължителност до 4 часа - може да се отчетат най-много 8 часа общо за подготовка и провеждане.
За 1 събитие с продължителност 1 ден - може да се отчетат най-много 16 часа общо за подготовка и провеждане.</t>
  </si>
  <si>
    <r>
      <t xml:space="preserve">Горепосоченият бюджет е </t>
    </r>
    <r>
      <rPr>
        <i/>
        <u/>
        <sz val="12"/>
        <rFont val="Calibri"/>
        <family val="2"/>
        <charset val="204"/>
        <scheme val="minor"/>
      </rPr>
      <t>примерен</t>
    </r>
    <r>
      <rPr>
        <i/>
        <sz val="12"/>
        <rFont val="Calibri"/>
        <family val="2"/>
        <charset val="204"/>
        <scheme val="minor"/>
      </rPr>
      <t xml:space="preserve"> и зависи от броя на партньорите в проектното предложение, типа на организацията кандидат/партньор и планираните дейности.  В колона В всеки разход е обвързан към предходните листове при тези условия.
Кандидатът следва да въведе в ИСУН само релевантните бюджетни редове от трето ниво, в зависимост от параметрите на своето проектно предложение.</t>
    </r>
  </si>
  <si>
    <t>Брой свободни позиции</t>
  </si>
  <si>
    <t>Свободни позиции - пълен щат</t>
  </si>
  <si>
    <t>Свободни позиции - половин щат</t>
  </si>
  <si>
    <t>II. ЕДИННА СТАВКА</t>
  </si>
  <si>
    <r>
      <rPr>
        <b/>
        <sz val="11"/>
        <rFont val="Calibri"/>
        <family val="2"/>
        <charset val="204"/>
        <scheme val="minor"/>
      </rPr>
      <t xml:space="preserve">2. </t>
    </r>
    <r>
      <rPr>
        <b/>
        <sz val="11"/>
        <color theme="1"/>
        <rFont val="Calibri"/>
        <family val="2"/>
        <charset val="204"/>
        <scheme val="minor"/>
      </rPr>
      <t>Други преки и непреки разходи (40 % от разходите за възнаграждения на персонал)</t>
    </r>
  </si>
  <si>
    <t>2.1. Други преки и непреки разходи К</t>
  </si>
  <si>
    <t>2.2. Други преки и непреки разходи  П1</t>
  </si>
  <si>
    <t>2.3. Други преки и непреки разходи  П2</t>
  </si>
  <si>
    <t xml:space="preserve">2.4. Други преки и непреки разходи  за П3 </t>
  </si>
  <si>
    <t xml:space="preserve"> Привличане и назначаване на нови педагогически специалисти се изпълнява само от училища/детски градини! Договорът се сключва за поне 12 месеца, като за всяка свободна позиция, обоснована в Анализ-декларацията, може да се планират и съответно възстановят най-много 10 единични разхода за допълнителни възнаграждения за месечен стимул за всяка година от изпълнението на проекта.</t>
  </si>
  <si>
    <t xml:space="preserve">Обосновка
посочва се свободната позиция съгласно Анализ-декларацията
(брой щатни места по брой месеци съгласно изискванията)
</t>
  </si>
  <si>
    <t xml:space="preserve">Обосновка
посочва се свободната позиция съгласно Анализ-декларацията
</t>
  </si>
  <si>
    <r>
      <t xml:space="preserve">Брой човекомесеци за стимул на новоназначени ПС </t>
    </r>
    <r>
      <rPr>
        <b/>
        <i/>
        <sz val="11"/>
        <rFont val="Calibri"/>
        <family val="2"/>
        <charset val="204"/>
        <scheme val="minor"/>
      </rPr>
      <t>(максимум 10 месеца на година)</t>
    </r>
  </si>
  <si>
    <r>
      <t>Брой човекомесеци за стимул на новоназначени ПС (</t>
    </r>
    <r>
      <rPr>
        <b/>
        <i/>
        <sz val="11"/>
        <rFont val="Calibri"/>
        <family val="2"/>
        <charset val="204"/>
        <scheme val="minor"/>
      </rPr>
      <t>максимум 10 месеца на година)</t>
    </r>
  </si>
  <si>
    <t xml:space="preserve">40 родителих2часа=80 часа;
2 събития х8часа=16 часа;
2 събития х 16 часа =32 часа. </t>
  </si>
  <si>
    <t>Дейност 1, Дейност 2, Дейност 3</t>
  </si>
  <si>
    <t>пр. 1 щат за учител по БЕЛ - 10 мес. х 2 години = 20 човекомесеца</t>
  </si>
  <si>
    <t>пр.: 1 щат за учител по БЕЛ - 10 мес. х 2 години = 20 човекомесеца</t>
  </si>
  <si>
    <t>пр. 1/2 щат за 2 възпитатели по 10 мес. х 2 год. = 40 човекомесеца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</si>
</sst>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33333"/>
      <name val="Roboto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333333"/>
      <name val="Roboto"/>
      <charset val="204"/>
    </font>
    <font>
      <sz val="8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2"/>
      <color theme="4"/>
      <name val="Calibri"/>
      <family val="2"/>
      <charset val="204"/>
      <scheme val="minor"/>
    </font>
    <font>
      <strike/>
      <sz val="12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2"/>
      <color theme="4"/>
      <name val="Calibri"/>
      <family val="2"/>
      <charset val="204"/>
      <scheme val="minor"/>
    </font>
    <font>
      <i/>
      <sz val="12"/>
      <color rgb="FFC00000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color rgb="FFC00000"/>
      <name val="Calibri"/>
      <family val="2"/>
      <charset val="204"/>
    </font>
    <font>
      <i/>
      <sz val="11"/>
      <color rgb="FFC00000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i/>
      <u/>
      <sz val="12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i/>
      <u/>
      <sz val="12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b/>
      <i/>
      <sz val="12"/>
      <color rgb="FFC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color theme="4"/>
      <name val="Calibri"/>
      <family val="2"/>
      <charset val="204"/>
      <scheme val="minor"/>
    </font>
    <font>
      <i/>
      <sz val="11"/>
      <color theme="4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3">
    <xf numFmtId="0" fontId="0" fillId="0" borderId="0" xfId="0"/>
    <xf numFmtId="49" fontId="0" fillId="4" borderId="4" xfId="0" applyNumberFormat="1" applyFill="1" applyBorder="1"/>
    <xf numFmtId="0" fontId="4" fillId="5" borderId="8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vertical="top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2" fontId="4" fillId="0" borderId="3" xfId="0" applyNumberFormat="1" applyFont="1" applyBorder="1"/>
    <xf numFmtId="2" fontId="4" fillId="4" borderId="3" xfId="0" applyNumberFormat="1" applyFont="1" applyFill="1" applyBorder="1"/>
    <xf numFmtId="0" fontId="0" fillId="0" borderId="3" xfId="0" applyBorder="1"/>
    <xf numFmtId="0" fontId="7" fillId="0" borderId="0" xfId="0" applyFont="1" applyAlignment="1">
      <alignment horizontal="left" vertical="top"/>
    </xf>
    <xf numFmtId="0" fontId="4" fillId="5" borderId="8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2" fontId="0" fillId="0" borderId="3" xfId="0" applyNumberFormat="1" applyBorder="1"/>
    <xf numFmtId="2" fontId="2" fillId="0" borderId="3" xfId="0" applyNumberFormat="1" applyFont="1" applyBorder="1"/>
    <xf numFmtId="49" fontId="2" fillId="4" borderId="4" xfId="0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7" fillId="0" borderId="0" xfId="0" applyFont="1" applyAlignment="1">
      <alignment vertical="top"/>
    </xf>
    <xf numFmtId="4" fontId="4" fillId="0" borderId="3" xfId="0" applyNumberFormat="1" applyFont="1" applyBorder="1"/>
    <xf numFmtId="2" fontId="4" fillId="0" borderId="0" xfId="0" applyNumberFormat="1" applyFont="1" applyBorder="1"/>
    <xf numFmtId="4" fontId="6" fillId="4" borderId="3" xfId="0" applyNumberFormat="1" applyFont="1" applyFill="1" applyBorder="1" applyAlignment="1">
      <alignment horizontal="left" vertical="top"/>
    </xf>
    <xf numFmtId="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/>
    </xf>
    <xf numFmtId="0" fontId="4" fillId="5" borderId="3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0" borderId="3" xfId="0" applyNumberFormat="1" applyFont="1" applyBorder="1"/>
    <xf numFmtId="0" fontId="2" fillId="0" borderId="0" xfId="0" applyFont="1"/>
    <xf numFmtId="2" fontId="0" fillId="4" borderId="3" xfId="0" applyNumberFormat="1" applyFill="1" applyBorder="1"/>
    <xf numFmtId="0" fontId="11" fillId="0" borderId="0" xfId="0" applyFont="1" applyAlignment="1">
      <alignment vertical="top"/>
    </xf>
    <xf numFmtId="0" fontId="0" fillId="4" borderId="3" xfId="0" applyFill="1" applyBorder="1"/>
    <xf numFmtId="0" fontId="0" fillId="0" borderId="0" xfId="0" applyAlignment="1">
      <alignment horizontal="left"/>
    </xf>
    <xf numFmtId="4" fontId="0" fillId="0" borderId="3" xfId="0" applyNumberFormat="1" applyBorder="1"/>
    <xf numFmtId="0" fontId="12" fillId="5" borderId="3" xfId="0" applyFont="1" applyFill="1" applyBorder="1" applyAlignment="1">
      <alignment vertical="top"/>
    </xf>
    <xf numFmtId="0" fontId="12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vertical="center"/>
    </xf>
    <xf numFmtId="0" fontId="12" fillId="0" borderId="3" xfId="0" applyFont="1" applyBorder="1"/>
    <xf numFmtId="0" fontId="12" fillId="0" borderId="3" xfId="0" applyFont="1" applyBorder="1" applyAlignment="1">
      <alignment wrapText="1"/>
    </xf>
    <xf numFmtId="2" fontId="12" fillId="0" borderId="3" xfId="0" applyNumberFormat="1" applyFont="1" applyBorder="1"/>
    <xf numFmtId="2" fontId="12" fillId="4" borderId="3" xfId="0" applyNumberFormat="1" applyFont="1" applyFill="1" applyBorder="1"/>
    <xf numFmtId="0" fontId="10" fillId="0" borderId="0" xfId="0" applyFont="1"/>
    <xf numFmtId="0" fontId="8" fillId="0" borderId="3" xfId="0" applyFont="1" applyBorder="1"/>
    <xf numFmtId="2" fontId="8" fillId="0" borderId="0" xfId="0" applyNumberFormat="1" applyFont="1"/>
    <xf numFmtId="0" fontId="11" fillId="0" borderId="0" xfId="0" applyFont="1"/>
    <xf numFmtId="0" fontId="9" fillId="0" borderId="0" xfId="0" applyFont="1"/>
    <xf numFmtId="0" fontId="1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0" fillId="2" borderId="0" xfId="0" applyFill="1"/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7" fillId="0" borderId="0" xfId="0" applyFont="1"/>
    <xf numFmtId="0" fontId="8" fillId="0" borderId="0" xfId="0" applyFont="1"/>
    <xf numFmtId="4" fontId="17" fillId="7" borderId="3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8" fillId="0" borderId="0" xfId="0" applyNumberFormat="1" applyFont="1"/>
    <xf numFmtId="4" fontId="3" fillId="3" borderId="3" xfId="0" applyNumberFormat="1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2" fillId="0" borderId="0" xfId="0" applyFont="1"/>
    <xf numFmtId="4" fontId="22" fillId="0" borderId="0" xfId="0" applyNumberFormat="1" applyFont="1"/>
    <xf numFmtId="0" fontId="10" fillId="7" borderId="3" xfId="0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center" wrapText="1"/>
    </xf>
    <xf numFmtId="0" fontId="27" fillId="0" borderId="0" xfId="0" applyFont="1"/>
    <xf numFmtId="0" fontId="28" fillId="0" borderId="2" xfId="0" applyFont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0" fillId="0" borderId="0" xfId="0" applyFont="1"/>
    <xf numFmtId="4" fontId="9" fillId="0" borderId="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49" fontId="31" fillId="0" borderId="15" xfId="0" applyNumberFormat="1" applyFont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0" fillId="8" borderId="0" xfId="0" applyFont="1" applyFill="1" applyAlignment="1">
      <alignment horizontal="left" vertical="center"/>
    </xf>
    <xf numFmtId="0" fontId="0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7" borderId="3" xfId="0" applyFont="1" applyFill="1" applyBorder="1" applyAlignment="1">
      <alignment vertical="center"/>
    </xf>
    <xf numFmtId="4" fontId="0" fillId="0" borderId="3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vertical="center"/>
    </xf>
    <xf numFmtId="0" fontId="0" fillId="7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/>
    <xf numFmtId="4" fontId="0" fillId="0" borderId="0" xfId="0" applyNumberFormat="1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4" fontId="2" fillId="6" borderId="3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7" borderId="3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6" fillId="0" borderId="3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0" fillId="2" borderId="0" xfId="0" applyFont="1" applyFill="1"/>
    <xf numFmtId="0" fontId="34" fillId="0" borderId="0" xfId="0" applyFont="1"/>
    <xf numFmtId="0" fontId="0" fillId="8" borderId="0" xfId="0" applyFont="1" applyFill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top"/>
    </xf>
    <xf numFmtId="4" fontId="0" fillId="8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4" fontId="23" fillId="10" borderId="3" xfId="0" applyNumberFormat="1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0" fontId="19" fillId="0" borderId="0" xfId="0" applyFont="1"/>
    <xf numFmtId="0" fontId="2" fillId="11" borderId="3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1" fillId="0" borderId="0" xfId="0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/>
    <xf numFmtId="0" fontId="23" fillId="0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30" fillId="0" borderId="3" xfId="0" applyFont="1" applyBorder="1"/>
    <xf numFmtId="0" fontId="30" fillId="0" borderId="0" xfId="0" applyFont="1" applyBorder="1"/>
    <xf numFmtId="49" fontId="20" fillId="0" borderId="3" xfId="0" applyNumberFormat="1" applyFont="1" applyBorder="1" applyAlignment="1">
      <alignment vertical="center" wrapText="1"/>
    </xf>
    <xf numFmtId="0" fontId="29" fillId="0" borderId="0" xfId="0" applyFont="1" applyAlignment="1">
      <alignment vertical="center"/>
    </xf>
    <xf numFmtId="0" fontId="24" fillId="8" borderId="3" xfId="0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4" fontId="0" fillId="0" borderId="8" xfId="0" applyNumberFormat="1" applyFont="1" applyFill="1" applyBorder="1" applyAlignment="1">
      <alignment horizontal="center" vertical="center"/>
    </xf>
    <xf numFmtId="0" fontId="25" fillId="8" borderId="3" xfId="0" applyFont="1" applyFill="1" applyBorder="1" applyAlignment="1">
      <alignment horizontal="left" vertical="center" wrapText="1"/>
    </xf>
    <xf numFmtId="0" fontId="25" fillId="8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4" fontId="3" fillId="11" borderId="3" xfId="0" applyNumberFormat="1" applyFont="1" applyFill="1" applyBorder="1" applyAlignment="1">
      <alignment horizontal="center" vertical="center" wrapText="1"/>
    </xf>
    <xf numFmtId="4" fontId="0" fillId="0" borderId="10" xfId="0" applyNumberFormat="1" applyBorder="1"/>
    <xf numFmtId="0" fontId="0" fillId="0" borderId="3" xfId="0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0" fillId="7" borderId="3" xfId="0" applyNumberFormat="1" applyFont="1" applyFill="1" applyBorder="1" applyAlignment="1">
      <alignment horizontal="center" vertical="center"/>
    </xf>
    <xf numFmtId="4" fontId="26" fillId="7" borderId="3" xfId="0" applyNumberFormat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top" wrapText="1"/>
    </xf>
    <xf numFmtId="0" fontId="0" fillId="0" borderId="3" xfId="0" applyFill="1" applyBorder="1"/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/>
    <xf numFmtId="4" fontId="11" fillId="2" borderId="3" xfId="0" applyNumberFormat="1" applyFont="1" applyFill="1" applyBorder="1" applyAlignment="1">
      <alignment horizontal="center" vertical="center" wrapText="1"/>
    </xf>
    <xf numFmtId="4" fontId="0" fillId="2" borderId="3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5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2" fillId="12" borderId="3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8" borderId="3" xfId="0" applyFont="1" applyFill="1" applyBorder="1"/>
    <xf numFmtId="0" fontId="0" fillId="8" borderId="3" xfId="0" applyFont="1" applyFill="1" applyBorder="1"/>
    <xf numFmtId="4" fontId="9" fillId="12" borderId="3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justify" wrapText="1"/>
    </xf>
    <xf numFmtId="4" fontId="0" fillId="0" borderId="0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/>
    </xf>
    <xf numFmtId="0" fontId="32" fillId="9" borderId="3" xfId="0" applyFont="1" applyFill="1" applyBorder="1" applyAlignment="1">
      <alignment vertical="top" wrapText="1"/>
    </xf>
    <xf numFmtId="0" fontId="30" fillId="9" borderId="3" xfId="0" applyFont="1" applyFill="1" applyBorder="1" applyAlignment="1">
      <alignment wrapText="1"/>
    </xf>
    <xf numFmtId="0" fontId="30" fillId="9" borderId="3" xfId="0" applyFont="1" applyFill="1" applyBorder="1" applyAlignment="1">
      <alignment vertical="center" wrapText="1"/>
    </xf>
    <xf numFmtId="2" fontId="11" fillId="0" borderId="3" xfId="0" applyNumberFormat="1" applyFont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 wrapText="1"/>
    </xf>
    <xf numFmtId="4" fontId="25" fillId="6" borderId="3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vertical="top" wrapText="1"/>
    </xf>
    <xf numFmtId="4" fontId="32" fillId="0" borderId="3" xfId="0" applyNumberFormat="1" applyFont="1" applyBorder="1" applyAlignment="1">
      <alignment horizontal="center" vertical="center"/>
    </xf>
    <xf numFmtId="4" fontId="28" fillId="0" borderId="3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vertical="top" wrapText="1"/>
    </xf>
    <xf numFmtId="0" fontId="28" fillId="0" borderId="3" xfId="0" applyFont="1" applyBorder="1" applyAlignment="1">
      <alignment wrapText="1"/>
    </xf>
    <xf numFmtId="0" fontId="18" fillId="9" borderId="3" xfId="0" applyFont="1" applyFill="1" applyBorder="1" applyAlignment="1">
      <alignment vertical="top" wrapText="1"/>
    </xf>
    <xf numFmtId="0" fontId="32" fillId="0" borderId="3" xfId="0" applyFont="1" applyFill="1" applyBorder="1" applyAlignment="1">
      <alignment vertical="top" wrapText="1"/>
    </xf>
    <xf numFmtId="4" fontId="30" fillId="0" borderId="3" xfId="0" applyNumberFormat="1" applyFont="1" applyBorder="1" applyAlignment="1">
      <alignment horizontal="center" vertical="center" wrapText="1"/>
    </xf>
    <xf numFmtId="0" fontId="30" fillId="0" borderId="3" xfId="0" applyFont="1" applyFill="1" applyBorder="1" applyAlignment="1">
      <alignment wrapText="1"/>
    </xf>
    <xf numFmtId="0" fontId="30" fillId="0" borderId="3" xfId="0" applyFont="1" applyFill="1" applyBorder="1" applyAlignment="1">
      <alignment vertical="center" wrapText="1"/>
    </xf>
    <xf numFmtId="0" fontId="30" fillId="0" borderId="3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top" wrapText="1"/>
    </xf>
    <xf numFmtId="4" fontId="18" fillId="0" borderId="3" xfId="0" applyNumberFormat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/>
    </xf>
    <xf numFmtId="4" fontId="49" fillId="0" borderId="3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49" fontId="23" fillId="0" borderId="3" xfId="0" applyNumberFormat="1" applyFont="1" applyBorder="1" applyAlignment="1">
      <alignment vertical="center" wrapText="1"/>
    </xf>
    <xf numFmtId="0" fontId="18" fillId="9" borderId="3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0" fillId="8" borderId="0" xfId="0" applyFont="1" applyFill="1" applyAlignment="1">
      <alignment horizontal="left" vertical="center"/>
    </xf>
    <xf numFmtId="0" fontId="25" fillId="7" borderId="15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left" vertical="center" wrapText="1"/>
    </xf>
    <xf numFmtId="0" fontId="0" fillId="8" borderId="9" xfId="0" applyFont="1" applyFill="1" applyBorder="1" applyAlignment="1">
      <alignment horizontal="left" vertical="center" wrapText="1"/>
    </xf>
    <xf numFmtId="0" fontId="0" fillId="8" borderId="1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9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2" borderId="16" xfId="0" applyFont="1" applyFill="1" applyBorder="1" applyAlignment="1">
      <alignment horizontal="left" vertical="center" wrapText="1"/>
    </xf>
    <xf numFmtId="0" fontId="0" fillId="2" borderId="11" xfId="0" applyFont="1" applyFill="1" applyBorder="1" applyAlignment="1">
      <alignment horizontal="left" vertical="center" wrapText="1"/>
    </xf>
    <xf numFmtId="0" fontId="0" fillId="2" borderId="18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8" borderId="0" xfId="0" applyFont="1" applyFill="1" applyAlignment="1">
      <alignment horizontal="left" vertical="center" wrapText="1"/>
    </xf>
    <xf numFmtId="0" fontId="0" fillId="7" borderId="1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9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/>
    </xf>
    <xf numFmtId="0" fontId="2" fillId="8" borderId="9" xfId="0" applyFont="1" applyFill="1" applyBorder="1" applyAlignment="1">
      <alignment horizontal="left" vertical="center"/>
    </xf>
    <xf numFmtId="0" fontId="2" fillId="8" borderId="10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4" fillId="7" borderId="3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11" fillId="8" borderId="9" xfId="0" applyFont="1" applyFill="1" applyBorder="1" applyAlignment="1">
      <alignment horizontal="left" vertical="center" wrapText="1"/>
    </xf>
    <xf numFmtId="0" fontId="11" fillId="8" borderId="10" xfId="0" applyFont="1" applyFill="1" applyBorder="1" applyAlignment="1">
      <alignment horizontal="left" vertical="center" wrapText="1"/>
    </xf>
    <xf numFmtId="0" fontId="23" fillId="8" borderId="0" xfId="0" applyFont="1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47" fillId="0" borderId="0" xfId="0" applyFont="1" applyAlignment="1">
      <alignment vertical="center"/>
    </xf>
    <xf numFmtId="0" fontId="16" fillId="0" borderId="19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/>
    </xf>
    <xf numFmtId="0" fontId="45" fillId="2" borderId="1" xfId="0" applyFont="1" applyFill="1" applyBorder="1" applyAlignment="1">
      <alignment horizontal="center" wrapText="1"/>
    </xf>
    <xf numFmtId="0" fontId="45" fillId="2" borderId="10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justify" vertical="center" wrapText="1"/>
    </xf>
    <xf numFmtId="0" fontId="0" fillId="4" borderId="5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6" fillId="4" borderId="3" xfId="0" applyFont="1" applyFill="1" applyBorder="1" applyAlignment="1">
      <alignment horizontal="left" vertical="top"/>
    </xf>
    <xf numFmtId="0" fontId="8" fillId="0" borderId="11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/>
    </xf>
    <xf numFmtId="0" fontId="2" fillId="4" borderId="7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</cellXfs>
  <cellStyles count="1">
    <cellStyle name="Normal" xfId="0" builtinId="0"/>
  </cellStyles>
  <dxfs count="76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9FAB-0619-4D31-BC8C-44A0BF334DB6}">
  <dimension ref="A1:M83"/>
  <sheetViews>
    <sheetView zoomScale="130" zoomScaleNormal="130" workbookViewId="0">
      <selection activeCell="C31" sqref="C31"/>
    </sheetView>
  </sheetViews>
  <sheetFormatPr defaultRowHeight="15" x14ac:dyDescent="0.25"/>
  <cols>
    <col min="1" max="1" width="42.42578125" style="101" customWidth="1"/>
    <col min="2" max="2" width="13" style="101" customWidth="1"/>
    <col min="3" max="3" width="19.5703125" style="101" customWidth="1"/>
    <col min="4" max="4" width="14.7109375" style="103" customWidth="1"/>
    <col min="5" max="5" width="13.7109375" style="103" customWidth="1"/>
    <col min="6" max="6" width="13.5703125" style="103" customWidth="1"/>
    <col min="7" max="7" width="35.5703125" style="103" customWidth="1"/>
    <col min="8" max="8" width="35.28515625" style="101" customWidth="1"/>
    <col min="9" max="9" width="12.42578125" style="101" customWidth="1"/>
    <col min="10" max="10" width="10.85546875" style="101" customWidth="1"/>
    <col min="11" max="11" width="10.7109375" style="101" customWidth="1"/>
    <col min="12" max="12" width="11.5703125" style="101" customWidth="1"/>
    <col min="13" max="16384" width="9.140625" style="101"/>
  </cols>
  <sheetData>
    <row r="1" spans="1:13" x14ac:dyDescent="0.25">
      <c r="A1" s="257" t="s">
        <v>172</v>
      </c>
      <c r="B1" s="257"/>
      <c r="C1" s="257"/>
      <c r="D1" s="257"/>
      <c r="E1" s="257"/>
      <c r="F1" s="100"/>
      <c r="G1" s="216"/>
    </row>
    <row r="2" spans="1:13" x14ac:dyDescent="0.25">
      <c r="A2" s="102" t="s">
        <v>142</v>
      </c>
      <c r="B2" s="102"/>
    </row>
    <row r="3" spans="1:13" x14ac:dyDescent="0.25">
      <c r="A3" s="72"/>
      <c r="B3" s="33"/>
      <c r="C3" s="33"/>
      <c r="I3" s="272" t="s">
        <v>145</v>
      </c>
      <c r="J3" s="272"/>
      <c r="K3" s="272"/>
      <c r="L3" s="272"/>
    </row>
    <row r="4" spans="1:13" ht="33" customHeight="1" x14ac:dyDescent="0.25">
      <c r="A4" s="97" t="s">
        <v>171</v>
      </c>
      <c r="B4" s="258" t="s">
        <v>155</v>
      </c>
      <c r="C4" s="258"/>
      <c r="H4" s="72"/>
      <c r="I4" s="137" t="s">
        <v>190</v>
      </c>
      <c r="J4" s="137" t="s">
        <v>191</v>
      </c>
      <c r="K4" s="137" t="s">
        <v>192</v>
      </c>
      <c r="L4" s="137" t="s">
        <v>193</v>
      </c>
    </row>
    <row r="5" spans="1:13" ht="45" x14ac:dyDescent="0.25">
      <c r="A5" s="259" t="s">
        <v>180</v>
      </c>
      <c r="B5" s="260"/>
      <c r="C5" s="261"/>
      <c r="D5" s="98" t="s">
        <v>232</v>
      </c>
      <c r="E5" s="98" t="s">
        <v>181</v>
      </c>
      <c r="F5" s="98" t="s">
        <v>179</v>
      </c>
      <c r="G5" s="98" t="s">
        <v>257</v>
      </c>
      <c r="H5" s="99" t="s">
        <v>258</v>
      </c>
      <c r="I5" s="139">
        <f>F20</f>
        <v>0</v>
      </c>
      <c r="J5" s="139">
        <f>F40</f>
        <v>0</v>
      </c>
      <c r="K5" s="139">
        <f>F60</f>
        <v>0</v>
      </c>
      <c r="L5" s="139">
        <f>F80</f>
        <v>0</v>
      </c>
    </row>
    <row r="6" spans="1:13" ht="90" x14ac:dyDescent="0.25">
      <c r="A6" s="104" t="s">
        <v>174</v>
      </c>
      <c r="B6" s="53" t="s">
        <v>138</v>
      </c>
      <c r="C6" s="105" t="s">
        <v>137</v>
      </c>
      <c r="D6" s="106"/>
      <c r="E6" s="106"/>
      <c r="F6" s="107"/>
      <c r="G6" s="227" t="s">
        <v>272</v>
      </c>
      <c r="H6" s="231" t="s">
        <v>273</v>
      </c>
      <c r="I6" s="177"/>
      <c r="J6" s="177"/>
      <c r="K6" s="177"/>
      <c r="L6" s="177"/>
    </row>
    <row r="7" spans="1:13" ht="45" x14ac:dyDescent="0.25">
      <c r="A7" s="94" t="s">
        <v>286</v>
      </c>
      <c r="B7" s="93" t="s">
        <v>173</v>
      </c>
      <c r="C7" s="130"/>
      <c r="D7" s="109">
        <v>17</v>
      </c>
      <c r="E7" s="109">
        <f>C7*D7</f>
        <v>0</v>
      </c>
      <c r="F7" s="110">
        <f>E7*1.15</f>
        <v>0</v>
      </c>
      <c r="G7" s="228"/>
      <c r="H7" s="236" t="s">
        <v>296</v>
      </c>
      <c r="I7" s="225"/>
      <c r="J7" s="115"/>
      <c r="K7" s="115"/>
      <c r="L7" s="115"/>
    </row>
    <row r="8" spans="1:13" ht="45" x14ac:dyDescent="0.25">
      <c r="A8" s="94" t="s">
        <v>287</v>
      </c>
      <c r="B8" s="93" t="s">
        <v>135</v>
      </c>
      <c r="C8" s="130"/>
      <c r="D8" s="109">
        <v>17</v>
      </c>
      <c r="E8" s="109">
        <f>C8*D8</f>
        <v>0</v>
      </c>
      <c r="F8" s="110">
        <f t="shared" ref="F8:F11" si="0">E8*1.15</f>
        <v>0</v>
      </c>
      <c r="G8" s="229"/>
      <c r="H8" s="236" t="s">
        <v>297</v>
      </c>
      <c r="I8" s="177"/>
      <c r="J8" s="177"/>
      <c r="K8" s="177"/>
      <c r="L8" s="177"/>
    </row>
    <row r="9" spans="1:13" ht="45" x14ac:dyDescent="0.25">
      <c r="A9" s="94" t="s">
        <v>288</v>
      </c>
      <c r="B9" s="93" t="s">
        <v>136</v>
      </c>
      <c r="C9" s="130"/>
      <c r="D9" s="109">
        <v>19</v>
      </c>
      <c r="E9" s="109">
        <f>C9*D9</f>
        <v>0</v>
      </c>
      <c r="F9" s="110">
        <f t="shared" si="0"/>
        <v>0</v>
      </c>
      <c r="G9" s="110"/>
      <c r="H9" s="236" t="s">
        <v>276</v>
      </c>
      <c r="I9" s="115"/>
      <c r="J9" s="115"/>
      <c r="K9" s="115"/>
      <c r="L9" s="115"/>
    </row>
    <row r="10" spans="1:13" ht="60" x14ac:dyDescent="0.25">
      <c r="A10" s="93" t="s">
        <v>289</v>
      </c>
      <c r="B10" s="111" t="s">
        <v>135</v>
      </c>
      <c r="C10" s="112"/>
      <c r="D10" s="109">
        <v>17</v>
      </c>
      <c r="E10" s="109">
        <f>C10*D10</f>
        <v>0</v>
      </c>
      <c r="F10" s="110">
        <f t="shared" si="0"/>
        <v>0</v>
      </c>
      <c r="G10" s="230"/>
      <c r="H10" s="236" t="s">
        <v>285</v>
      </c>
      <c r="I10" s="124"/>
      <c r="J10" s="125"/>
      <c r="K10" s="125"/>
      <c r="L10" s="125"/>
    </row>
    <row r="11" spans="1:13" ht="60" x14ac:dyDescent="0.25">
      <c r="A11" s="93" t="s">
        <v>290</v>
      </c>
      <c r="B11" s="111" t="s">
        <v>136</v>
      </c>
      <c r="C11" s="112"/>
      <c r="D11" s="109">
        <v>19</v>
      </c>
      <c r="E11" s="109">
        <f>C11*D11</f>
        <v>0</v>
      </c>
      <c r="F11" s="110">
        <f t="shared" si="0"/>
        <v>0</v>
      </c>
      <c r="G11" s="110"/>
      <c r="H11" s="236" t="s">
        <v>284</v>
      </c>
      <c r="I11" s="115"/>
      <c r="J11" s="115"/>
      <c r="K11" s="115"/>
      <c r="L11" s="115"/>
      <c r="M11" s="121"/>
    </row>
    <row r="12" spans="1:13" ht="94.5" customHeight="1" x14ac:dyDescent="0.25">
      <c r="A12" s="95"/>
      <c r="B12" s="53" t="s">
        <v>138</v>
      </c>
      <c r="C12" s="105" t="s">
        <v>140</v>
      </c>
      <c r="D12" s="106"/>
      <c r="E12" s="109"/>
      <c r="F12" s="109"/>
      <c r="G12" s="243" t="s">
        <v>283</v>
      </c>
      <c r="H12" s="234" t="s">
        <v>273</v>
      </c>
    </row>
    <row r="13" spans="1:13" ht="30" x14ac:dyDescent="0.25">
      <c r="A13" s="96" t="s">
        <v>291</v>
      </c>
      <c r="B13" s="111" t="s">
        <v>135</v>
      </c>
      <c r="C13" s="112"/>
      <c r="D13" s="109">
        <v>22</v>
      </c>
      <c r="E13" s="109">
        <f>C13*D13</f>
        <v>0</v>
      </c>
      <c r="F13" s="109">
        <f>E13*1.15</f>
        <v>0</v>
      </c>
      <c r="G13" s="232"/>
      <c r="H13" s="236" t="s">
        <v>292</v>
      </c>
      <c r="M13" s="121"/>
    </row>
    <row r="14" spans="1:13" ht="30" x14ac:dyDescent="0.25">
      <c r="A14" s="96" t="s">
        <v>298</v>
      </c>
      <c r="B14" s="111" t="s">
        <v>136</v>
      </c>
      <c r="C14" s="112"/>
      <c r="D14" s="218">
        <v>26</v>
      </c>
      <c r="E14" s="109">
        <f>C14*D14</f>
        <v>0</v>
      </c>
      <c r="F14" s="109">
        <f t="shared" ref="F14:F16" si="1">E14*1.15</f>
        <v>0</v>
      </c>
      <c r="G14" s="109"/>
      <c r="H14" s="236" t="s">
        <v>293</v>
      </c>
      <c r="M14" s="121"/>
    </row>
    <row r="15" spans="1:13" ht="30" x14ac:dyDescent="0.25">
      <c r="A15" s="96" t="s">
        <v>300</v>
      </c>
      <c r="B15" s="111" t="s">
        <v>135</v>
      </c>
      <c r="C15" s="112"/>
      <c r="D15" s="109">
        <v>22</v>
      </c>
      <c r="E15" s="109">
        <f>C15*D15</f>
        <v>0</v>
      </c>
      <c r="F15" s="109">
        <f t="shared" si="1"/>
        <v>0</v>
      </c>
      <c r="G15" s="233"/>
      <c r="H15" s="236" t="s">
        <v>294</v>
      </c>
      <c r="M15" s="121"/>
    </row>
    <row r="16" spans="1:13" ht="30" x14ac:dyDescent="0.25">
      <c r="A16" s="96" t="s">
        <v>299</v>
      </c>
      <c r="B16" s="111" t="s">
        <v>136</v>
      </c>
      <c r="C16" s="112"/>
      <c r="D16" s="109">
        <v>26</v>
      </c>
      <c r="E16" s="109">
        <f>C16*D16</f>
        <v>0</v>
      </c>
      <c r="F16" s="109">
        <f t="shared" si="1"/>
        <v>0</v>
      </c>
      <c r="G16" s="109"/>
      <c r="H16" s="236" t="s">
        <v>295</v>
      </c>
      <c r="M16" s="121"/>
    </row>
    <row r="17" spans="1:8" ht="20.25" customHeight="1" x14ac:dyDescent="0.25">
      <c r="A17" s="262"/>
      <c r="B17" s="263"/>
      <c r="C17" s="264"/>
      <c r="D17" s="113"/>
      <c r="E17" s="114"/>
      <c r="F17" s="115"/>
      <c r="G17" s="115"/>
    </row>
    <row r="18" spans="1:8" ht="30" customHeight="1" x14ac:dyDescent="0.25">
      <c r="B18" s="266" t="s">
        <v>182</v>
      </c>
      <c r="C18" s="267"/>
      <c r="D18" s="267"/>
      <c r="E18" s="268"/>
      <c r="F18" s="116">
        <f>SUM(F6:F16)</f>
        <v>0</v>
      </c>
      <c r="G18" s="117"/>
    </row>
    <row r="19" spans="1:8" ht="24.75" customHeight="1" x14ac:dyDescent="0.25">
      <c r="B19" s="266" t="s">
        <v>143</v>
      </c>
      <c r="C19" s="267"/>
      <c r="D19" s="267"/>
      <c r="E19" s="268"/>
      <c r="F19" s="112"/>
      <c r="G19" s="112"/>
    </row>
    <row r="20" spans="1:8" ht="32.25" customHeight="1" x14ac:dyDescent="0.25">
      <c r="B20" s="269" t="s">
        <v>183</v>
      </c>
      <c r="C20" s="270"/>
      <c r="D20" s="270"/>
      <c r="E20" s="271"/>
      <c r="F20" s="123">
        <f>F18*F19</f>
        <v>0</v>
      </c>
      <c r="G20" s="123"/>
      <c r="H20" s="72"/>
    </row>
    <row r="21" spans="1:8" x14ac:dyDescent="0.25">
      <c r="B21" s="274"/>
      <c r="C21" s="265"/>
      <c r="D21" s="265"/>
      <c r="E21" s="117"/>
      <c r="F21" s="117"/>
      <c r="G21" s="117"/>
    </row>
    <row r="24" spans="1:8" ht="42.75" customHeight="1" x14ac:dyDescent="0.25">
      <c r="A24" s="97" t="s">
        <v>168</v>
      </c>
      <c r="B24" s="258" t="s">
        <v>10</v>
      </c>
      <c r="C24" s="273"/>
    </row>
    <row r="25" spans="1:8" ht="45" x14ac:dyDescent="0.25">
      <c r="A25" s="259" t="s">
        <v>180</v>
      </c>
      <c r="B25" s="260"/>
      <c r="C25" s="261"/>
      <c r="D25" s="98" t="s">
        <v>233</v>
      </c>
      <c r="E25" s="98" t="s">
        <v>181</v>
      </c>
      <c r="F25" s="98" t="s">
        <v>179</v>
      </c>
      <c r="G25" s="98" t="s">
        <v>257</v>
      </c>
      <c r="H25" s="99" t="s">
        <v>258</v>
      </c>
    </row>
    <row r="26" spans="1:8" ht="90" x14ac:dyDescent="0.25">
      <c r="A26" s="104" t="s">
        <v>174</v>
      </c>
      <c r="B26" s="53" t="s">
        <v>138</v>
      </c>
      <c r="C26" s="105" t="s">
        <v>137</v>
      </c>
      <c r="D26" s="106"/>
      <c r="E26" s="106"/>
      <c r="F26" s="107"/>
      <c r="G26" s="227" t="s">
        <v>272</v>
      </c>
      <c r="H26" s="235" t="s">
        <v>273</v>
      </c>
    </row>
    <row r="27" spans="1:8" ht="45" x14ac:dyDescent="0.25">
      <c r="A27" s="94" t="s">
        <v>175</v>
      </c>
      <c r="B27" s="93" t="s">
        <v>173</v>
      </c>
      <c r="C27" s="130"/>
      <c r="D27" s="109">
        <v>17</v>
      </c>
      <c r="E27" s="109">
        <f>C27*D27</f>
        <v>0</v>
      </c>
      <c r="F27" s="110">
        <f>E27*1.15</f>
        <v>0</v>
      </c>
      <c r="G27" s="110"/>
      <c r="H27" s="236" t="s">
        <v>296</v>
      </c>
    </row>
    <row r="28" spans="1:8" ht="45" x14ac:dyDescent="0.25">
      <c r="A28" s="94" t="s">
        <v>184</v>
      </c>
      <c r="B28" s="93" t="s">
        <v>135</v>
      </c>
      <c r="C28" s="130"/>
      <c r="D28" s="109">
        <v>17</v>
      </c>
      <c r="E28" s="109">
        <f>C28*D28</f>
        <v>0</v>
      </c>
      <c r="F28" s="110">
        <f t="shared" ref="F28:F31" si="2">E28*1.15</f>
        <v>0</v>
      </c>
      <c r="G28" s="110"/>
      <c r="H28" s="236" t="s">
        <v>297</v>
      </c>
    </row>
    <row r="29" spans="1:8" ht="45" x14ac:dyDescent="0.25">
      <c r="A29" s="94" t="s">
        <v>176</v>
      </c>
      <c r="B29" s="93" t="s">
        <v>136</v>
      </c>
      <c r="C29" s="112"/>
      <c r="D29" s="109">
        <v>19</v>
      </c>
      <c r="E29" s="109">
        <f>C29*D29</f>
        <v>0</v>
      </c>
      <c r="F29" s="110">
        <f t="shared" si="2"/>
        <v>0</v>
      </c>
      <c r="G29" s="230"/>
      <c r="H29" s="236" t="s">
        <v>276</v>
      </c>
    </row>
    <row r="30" spans="1:8" ht="60" x14ac:dyDescent="0.25">
      <c r="A30" s="93" t="s">
        <v>177</v>
      </c>
      <c r="B30" s="111" t="s">
        <v>135</v>
      </c>
      <c r="C30" s="112"/>
      <c r="D30" s="109">
        <v>17</v>
      </c>
      <c r="E30" s="109">
        <f>C30*D30</f>
        <v>0</v>
      </c>
      <c r="F30" s="110">
        <f t="shared" si="2"/>
        <v>0</v>
      </c>
      <c r="G30" s="110"/>
      <c r="H30" s="236" t="s">
        <v>301</v>
      </c>
    </row>
    <row r="31" spans="1:8" ht="60" x14ac:dyDescent="0.25">
      <c r="A31" s="93" t="s">
        <v>178</v>
      </c>
      <c r="B31" s="111" t="s">
        <v>136</v>
      </c>
      <c r="C31" s="112"/>
      <c r="D31" s="109">
        <v>19</v>
      </c>
      <c r="E31" s="109">
        <f>C31*D31</f>
        <v>0</v>
      </c>
      <c r="F31" s="110">
        <f t="shared" si="2"/>
        <v>0</v>
      </c>
      <c r="G31" s="230"/>
      <c r="H31" s="236" t="s">
        <v>278</v>
      </c>
    </row>
    <row r="32" spans="1:8" ht="90" x14ac:dyDescent="0.25">
      <c r="A32" s="95"/>
      <c r="B32" s="53" t="s">
        <v>138</v>
      </c>
      <c r="C32" s="105" t="s">
        <v>140</v>
      </c>
      <c r="D32" s="106"/>
      <c r="E32" s="109"/>
      <c r="F32" s="109"/>
      <c r="G32" s="243" t="s">
        <v>268</v>
      </c>
      <c r="H32" s="234" t="s">
        <v>273</v>
      </c>
    </row>
    <row r="33" spans="1:12" ht="45" x14ac:dyDescent="0.25">
      <c r="A33" s="96" t="s">
        <v>139</v>
      </c>
      <c r="B33" s="111" t="s">
        <v>135</v>
      </c>
      <c r="C33" s="112"/>
      <c r="D33" s="109">
        <v>22</v>
      </c>
      <c r="E33" s="109">
        <f>C33*D33</f>
        <v>0</v>
      </c>
      <c r="F33" s="109">
        <f>E33*1.15</f>
        <v>0</v>
      </c>
      <c r="G33" s="109"/>
      <c r="H33" s="236" t="s">
        <v>269</v>
      </c>
    </row>
    <row r="34" spans="1:12" ht="45" x14ac:dyDescent="0.25">
      <c r="A34" s="96" t="s">
        <v>139</v>
      </c>
      <c r="B34" s="111" t="s">
        <v>136</v>
      </c>
      <c r="C34" s="112"/>
      <c r="D34" s="218">
        <v>26</v>
      </c>
      <c r="E34" s="109">
        <f>C34*D34</f>
        <v>0</v>
      </c>
      <c r="F34" s="109">
        <f t="shared" ref="F34:F36" si="3">E34*1.15</f>
        <v>0</v>
      </c>
      <c r="G34" s="232"/>
      <c r="H34" s="236" t="s">
        <v>279</v>
      </c>
    </row>
    <row r="35" spans="1:12" ht="45" x14ac:dyDescent="0.25">
      <c r="A35" s="96" t="s">
        <v>186</v>
      </c>
      <c r="B35" s="111" t="s">
        <v>135</v>
      </c>
      <c r="C35" s="112"/>
      <c r="D35" s="109">
        <v>22</v>
      </c>
      <c r="E35" s="109">
        <f>C35*D35</f>
        <v>0</v>
      </c>
      <c r="F35" s="109">
        <f t="shared" si="3"/>
        <v>0</v>
      </c>
      <c r="G35" s="109"/>
      <c r="H35" s="236" t="s">
        <v>259</v>
      </c>
    </row>
    <row r="36" spans="1:12" ht="45" x14ac:dyDescent="0.25">
      <c r="A36" s="96" t="s">
        <v>186</v>
      </c>
      <c r="B36" s="111" t="s">
        <v>136</v>
      </c>
      <c r="C36" s="112"/>
      <c r="D36" s="109">
        <v>26</v>
      </c>
      <c r="E36" s="109">
        <f>C36*D36</f>
        <v>0</v>
      </c>
      <c r="F36" s="109">
        <f t="shared" si="3"/>
        <v>0</v>
      </c>
      <c r="G36" s="232"/>
      <c r="H36" s="236" t="s">
        <v>280</v>
      </c>
    </row>
    <row r="37" spans="1:12" x14ac:dyDescent="0.25">
      <c r="A37" s="262"/>
      <c r="B37" s="263"/>
      <c r="C37" s="264"/>
      <c r="D37" s="113"/>
      <c r="E37" s="114"/>
      <c r="F37" s="115"/>
      <c r="G37" s="115"/>
    </row>
    <row r="38" spans="1:12" ht="27.75" customHeight="1" x14ac:dyDescent="0.25">
      <c r="B38" s="266" t="s">
        <v>182</v>
      </c>
      <c r="C38" s="267"/>
      <c r="D38" s="267"/>
      <c r="E38" s="268"/>
      <c r="F38" s="116">
        <f>SUM(F26:F36)</f>
        <v>0</v>
      </c>
      <c r="G38" s="117"/>
      <c r="I38" s="275"/>
      <c r="J38" s="275"/>
      <c r="K38" s="275"/>
      <c r="L38" s="275"/>
    </row>
    <row r="39" spans="1:12" ht="15" customHeight="1" x14ac:dyDescent="0.25">
      <c r="B39" s="266" t="s">
        <v>143</v>
      </c>
      <c r="C39" s="267"/>
      <c r="D39" s="267"/>
      <c r="E39" s="268"/>
      <c r="F39" s="112"/>
      <c r="G39" s="112"/>
      <c r="I39" s="86"/>
      <c r="J39" s="86"/>
      <c r="K39" s="87"/>
      <c r="L39" s="87"/>
    </row>
    <row r="40" spans="1:12" ht="15" customHeight="1" x14ac:dyDescent="0.25">
      <c r="B40" s="269" t="s">
        <v>183</v>
      </c>
      <c r="C40" s="270"/>
      <c r="D40" s="270"/>
      <c r="E40" s="271"/>
      <c r="F40" s="123">
        <f>F38*F39</f>
        <v>0</v>
      </c>
      <c r="G40" s="123"/>
      <c r="H40" s="72"/>
      <c r="I40" s="115"/>
      <c r="J40" s="115"/>
      <c r="K40" s="118"/>
      <c r="L40" s="118"/>
    </row>
    <row r="41" spans="1:12" x14ac:dyDescent="0.25">
      <c r="B41" s="265"/>
      <c r="C41" s="265"/>
      <c r="D41" s="265"/>
      <c r="E41" s="117"/>
      <c r="F41" s="117"/>
      <c r="G41" s="117"/>
      <c r="I41" s="115"/>
      <c r="J41" s="115"/>
      <c r="K41" s="118"/>
      <c r="L41" s="115"/>
    </row>
    <row r="42" spans="1:12" x14ac:dyDescent="0.25">
      <c r="I42" s="119"/>
      <c r="J42" s="120"/>
      <c r="K42" s="119"/>
      <c r="L42" s="119"/>
    </row>
    <row r="44" spans="1:12" ht="42" customHeight="1" x14ac:dyDescent="0.25">
      <c r="A44" s="97" t="s">
        <v>168</v>
      </c>
      <c r="B44" s="258" t="s">
        <v>11</v>
      </c>
      <c r="C44" s="258"/>
    </row>
    <row r="45" spans="1:12" ht="45" x14ac:dyDescent="0.25">
      <c r="A45" s="259" t="s">
        <v>180</v>
      </c>
      <c r="B45" s="260"/>
      <c r="C45" s="261"/>
      <c r="D45" s="98" t="s">
        <v>233</v>
      </c>
      <c r="E45" s="98" t="s">
        <v>181</v>
      </c>
      <c r="F45" s="98" t="s">
        <v>179</v>
      </c>
      <c r="G45" s="98" t="s">
        <v>257</v>
      </c>
      <c r="H45" s="99" t="s">
        <v>258</v>
      </c>
    </row>
    <row r="46" spans="1:12" ht="90" x14ac:dyDescent="0.25">
      <c r="A46" s="104" t="s">
        <v>174</v>
      </c>
      <c r="B46" s="53" t="s">
        <v>138</v>
      </c>
      <c r="C46" s="105" t="s">
        <v>137</v>
      </c>
      <c r="D46" s="106"/>
      <c r="E46" s="106"/>
      <c r="F46" s="107"/>
      <c r="G46" s="227" t="s">
        <v>272</v>
      </c>
      <c r="H46" s="235" t="s">
        <v>273</v>
      </c>
    </row>
    <row r="47" spans="1:12" ht="60" x14ac:dyDescent="0.25">
      <c r="A47" s="94" t="s">
        <v>175</v>
      </c>
      <c r="B47" s="93" t="s">
        <v>173</v>
      </c>
      <c r="C47" s="108"/>
      <c r="D47" s="109">
        <v>17</v>
      </c>
      <c r="E47" s="109">
        <f>C47*D47</f>
        <v>0</v>
      </c>
      <c r="F47" s="110">
        <f>E47*1.15</f>
        <v>0</v>
      </c>
      <c r="G47" s="110"/>
      <c r="H47" s="236" t="s">
        <v>274</v>
      </c>
    </row>
    <row r="48" spans="1:12" ht="60" x14ac:dyDescent="0.25">
      <c r="A48" s="94" t="s">
        <v>184</v>
      </c>
      <c r="B48" s="93" t="s">
        <v>135</v>
      </c>
      <c r="C48" s="108"/>
      <c r="D48" s="109">
        <v>17</v>
      </c>
      <c r="E48" s="109">
        <f>C48*D48</f>
        <v>0</v>
      </c>
      <c r="F48" s="110">
        <f t="shared" ref="F48:F51" si="4">E48*1.15</f>
        <v>0</v>
      </c>
      <c r="G48" s="110"/>
      <c r="H48" s="236" t="s">
        <v>275</v>
      </c>
    </row>
    <row r="49" spans="1:12" ht="45" x14ac:dyDescent="0.25">
      <c r="A49" s="94" t="s">
        <v>185</v>
      </c>
      <c r="B49" s="93" t="s">
        <v>136</v>
      </c>
      <c r="C49" s="108"/>
      <c r="D49" s="109">
        <v>19</v>
      </c>
      <c r="E49" s="109">
        <f>C49*D49</f>
        <v>0</v>
      </c>
      <c r="F49" s="110">
        <f t="shared" si="4"/>
        <v>0</v>
      </c>
      <c r="G49" s="110"/>
      <c r="H49" s="236" t="s">
        <v>276</v>
      </c>
    </row>
    <row r="50" spans="1:12" ht="75" x14ac:dyDescent="0.25">
      <c r="A50" s="93" t="s">
        <v>177</v>
      </c>
      <c r="B50" s="111" t="s">
        <v>135</v>
      </c>
      <c r="C50" s="112"/>
      <c r="D50" s="109">
        <v>17</v>
      </c>
      <c r="E50" s="109">
        <f>C50*D50</f>
        <v>0</v>
      </c>
      <c r="F50" s="110">
        <f t="shared" si="4"/>
        <v>0</v>
      </c>
      <c r="G50" s="110"/>
      <c r="H50" s="236" t="s">
        <v>277</v>
      </c>
    </row>
    <row r="51" spans="1:12" ht="60" x14ac:dyDescent="0.25">
      <c r="A51" s="93" t="s">
        <v>178</v>
      </c>
      <c r="B51" s="111" t="s">
        <v>136</v>
      </c>
      <c r="C51" s="112"/>
      <c r="D51" s="109">
        <v>19</v>
      </c>
      <c r="E51" s="109">
        <f>C51*D51</f>
        <v>0</v>
      </c>
      <c r="F51" s="110">
        <f t="shared" si="4"/>
        <v>0</v>
      </c>
      <c r="G51" s="110"/>
      <c r="H51" s="236" t="s">
        <v>278</v>
      </c>
    </row>
    <row r="52" spans="1:12" ht="90" x14ac:dyDescent="0.25">
      <c r="A52" s="95"/>
      <c r="B52" s="53" t="s">
        <v>138</v>
      </c>
      <c r="C52" s="105" t="s">
        <v>140</v>
      </c>
      <c r="D52" s="106"/>
      <c r="E52" s="109"/>
      <c r="F52" s="109"/>
      <c r="G52" s="243" t="s">
        <v>268</v>
      </c>
      <c r="H52" s="234" t="s">
        <v>273</v>
      </c>
    </row>
    <row r="53" spans="1:12" ht="45" x14ac:dyDescent="0.25">
      <c r="A53" s="96" t="s">
        <v>139</v>
      </c>
      <c r="B53" s="111" t="s">
        <v>135</v>
      </c>
      <c r="C53" s="112"/>
      <c r="D53" s="109">
        <v>22</v>
      </c>
      <c r="E53" s="109">
        <f>C53*D53</f>
        <v>0</v>
      </c>
      <c r="F53" s="109">
        <f>E53*1.15</f>
        <v>0</v>
      </c>
      <c r="G53" s="109"/>
      <c r="H53" s="236" t="s">
        <v>269</v>
      </c>
    </row>
    <row r="54" spans="1:12" ht="45" x14ac:dyDescent="0.25">
      <c r="A54" s="96" t="s">
        <v>139</v>
      </c>
      <c r="B54" s="111" t="s">
        <v>136</v>
      </c>
      <c r="C54" s="112"/>
      <c r="D54" s="218">
        <v>26</v>
      </c>
      <c r="E54" s="109">
        <f>C54*D54</f>
        <v>0</v>
      </c>
      <c r="F54" s="109">
        <f t="shared" ref="F54:F56" si="5">E54*1.15</f>
        <v>0</v>
      </c>
      <c r="G54" s="109"/>
      <c r="H54" s="236" t="s">
        <v>279</v>
      </c>
    </row>
    <row r="55" spans="1:12" ht="45" x14ac:dyDescent="0.25">
      <c r="A55" s="96" t="s">
        <v>186</v>
      </c>
      <c r="B55" s="111" t="s">
        <v>135</v>
      </c>
      <c r="C55" s="112"/>
      <c r="D55" s="109">
        <v>22</v>
      </c>
      <c r="E55" s="109">
        <f>C55*D55</f>
        <v>0</v>
      </c>
      <c r="F55" s="109">
        <f t="shared" si="5"/>
        <v>0</v>
      </c>
      <c r="G55" s="109"/>
      <c r="H55" s="236" t="s">
        <v>259</v>
      </c>
    </row>
    <row r="56" spans="1:12" ht="45" x14ac:dyDescent="0.25">
      <c r="A56" s="96" t="s">
        <v>186</v>
      </c>
      <c r="B56" s="111" t="s">
        <v>136</v>
      </c>
      <c r="C56" s="112"/>
      <c r="D56" s="109">
        <v>26</v>
      </c>
      <c r="E56" s="109">
        <f>C56*D56</f>
        <v>0</v>
      </c>
      <c r="F56" s="109">
        <f t="shared" si="5"/>
        <v>0</v>
      </c>
      <c r="G56" s="109"/>
      <c r="H56" s="236" t="s">
        <v>280</v>
      </c>
    </row>
    <row r="57" spans="1:12" x14ac:dyDescent="0.25">
      <c r="A57" s="262"/>
      <c r="B57" s="263"/>
      <c r="C57" s="264"/>
      <c r="D57" s="113"/>
      <c r="E57" s="114"/>
      <c r="F57" s="115"/>
      <c r="G57" s="115"/>
    </row>
    <row r="58" spans="1:12" ht="15" customHeight="1" x14ac:dyDescent="0.25">
      <c r="B58" s="266" t="s">
        <v>182</v>
      </c>
      <c r="C58" s="267"/>
      <c r="D58" s="267"/>
      <c r="E58" s="268"/>
      <c r="F58" s="116">
        <f>SUM(F46:F56)</f>
        <v>0</v>
      </c>
      <c r="G58" s="117"/>
      <c r="I58" s="275"/>
      <c r="J58" s="275"/>
      <c r="K58" s="275"/>
      <c r="L58" s="275"/>
    </row>
    <row r="59" spans="1:12" ht="15" customHeight="1" x14ac:dyDescent="0.25">
      <c r="B59" s="266" t="s">
        <v>143</v>
      </c>
      <c r="C59" s="267"/>
      <c r="D59" s="267"/>
      <c r="E59" s="268"/>
      <c r="F59" s="112"/>
      <c r="G59" s="112"/>
      <c r="I59" s="86"/>
      <c r="J59" s="86"/>
      <c r="K59" s="86"/>
      <c r="L59" s="86"/>
    </row>
    <row r="60" spans="1:12" ht="15" customHeight="1" x14ac:dyDescent="0.25">
      <c r="B60" s="269" t="s">
        <v>183</v>
      </c>
      <c r="C60" s="270"/>
      <c r="D60" s="270"/>
      <c r="E60" s="271"/>
      <c r="F60" s="123">
        <f>F58*F59</f>
        <v>0</v>
      </c>
      <c r="G60" s="123"/>
      <c r="H60" s="72"/>
      <c r="I60" s="115"/>
      <c r="J60" s="115"/>
      <c r="K60" s="115"/>
      <c r="L60" s="115"/>
    </row>
    <row r="61" spans="1:12" x14ac:dyDescent="0.25">
      <c r="B61" s="265"/>
      <c r="C61" s="265"/>
      <c r="D61" s="265"/>
      <c r="E61" s="117"/>
      <c r="F61" s="117"/>
      <c r="G61" s="117"/>
      <c r="I61" s="115"/>
      <c r="J61" s="115"/>
      <c r="K61" s="115"/>
      <c r="L61" s="115"/>
    </row>
    <row r="64" spans="1:12" ht="42.75" customHeight="1" x14ac:dyDescent="0.25">
      <c r="A64" s="97" t="s">
        <v>168</v>
      </c>
      <c r="B64" s="258" t="s">
        <v>157</v>
      </c>
      <c r="C64" s="258"/>
    </row>
    <row r="65" spans="1:12" ht="45" x14ac:dyDescent="0.25">
      <c r="A65" s="259" t="s">
        <v>180</v>
      </c>
      <c r="B65" s="260"/>
      <c r="C65" s="261"/>
      <c r="D65" s="98" t="s">
        <v>233</v>
      </c>
      <c r="E65" s="98" t="s">
        <v>181</v>
      </c>
      <c r="F65" s="98" t="s">
        <v>179</v>
      </c>
      <c r="G65" s="98" t="s">
        <v>257</v>
      </c>
      <c r="H65" s="99" t="s">
        <v>258</v>
      </c>
    </row>
    <row r="66" spans="1:12" ht="90" x14ac:dyDescent="0.25">
      <c r="A66" s="104" t="s">
        <v>174</v>
      </c>
      <c r="B66" s="53" t="s">
        <v>138</v>
      </c>
      <c r="C66" s="105" t="s">
        <v>137</v>
      </c>
      <c r="D66" s="106"/>
      <c r="E66" s="106"/>
      <c r="F66" s="107"/>
      <c r="G66" s="227" t="s">
        <v>272</v>
      </c>
      <c r="H66" s="235" t="s">
        <v>273</v>
      </c>
    </row>
    <row r="67" spans="1:12" ht="60" x14ac:dyDescent="0.25">
      <c r="A67" s="94" t="s">
        <v>175</v>
      </c>
      <c r="B67" s="93" t="s">
        <v>173</v>
      </c>
      <c r="C67" s="108"/>
      <c r="D67" s="109">
        <v>17</v>
      </c>
      <c r="E67" s="109">
        <f>C67*D67</f>
        <v>0</v>
      </c>
      <c r="F67" s="110">
        <f>E67*1.15</f>
        <v>0</v>
      </c>
      <c r="G67" s="110"/>
      <c r="H67" s="236" t="s">
        <v>274</v>
      </c>
    </row>
    <row r="68" spans="1:12" ht="60" x14ac:dyDescent="0.25">
      <c r="A68" s="94" t="s">
        <v>184</v>
      </c>
      <c r="B68" s="93" t="s">
        <v>135</v>
      </c>
      <c r="C68" s="108"/>
      <c r="D68" s="109">
        <v>17</v>
      </c>
      <c r="E68" s="109">
        <f>C68*D68</f>
        <v>0</v>
      </c>
      <c r="F68" s="110">
        <f t="shared" ref="F68:F71" si="6">E68*1.15</f>
        <v>0</v>
      </c>
      <c r="G68" s="110"/>
      <c r="H68" s="236" t="s">
        <v>275</v>
      </c>
    </row>
    <row r="69" spans="1:12" ht="45" x14ac:dyDescent="0.25">
      <c r="A69" s="94" t="s">
        <v>185</v>
      </c>
      <c r="B69" s="93" t="s">
        <v>136</v>
      </c>
      <c r="C69" s="108"/>
      <c r="D69" s="109">
        <v>19</v>
      </c>
      <c r="E69" s="109">
        <f>C69*D69</f>
        <v>0</v>
      </c>
      <c r="F69" s="110">
        <f t="shared" si="6"/>
        <v>0</v>
      </c>
      <c r="G69" s="110"/>
      <c r="H69" s="236" t="s">
        <v>276</v>
      </c>
    </row>
    <row r="70" spans="1:12" ht="75" x14ac:dyDescent="0.25">
      <c r="A70" s="93" t="s">
        <v>177</v>
      </c>
      <c r="B70" s="111" t="s">
        <v>135</v>
      </c>
      <c r="C70" s="112"/>
      <c r="D70" s="109">
        <v>17</v>
      </c>
      <c r="E70" s="109">
        <f>C70*D70</f>
        <v>0</v>
      </c>
      <c r="F70" s="110">
        <f t="shared" si="6"/>
        <v>0</v>
      </c>
      <c r="G70" s="110"/>
      <c r="H70" s="236" t="s">
        <v>277</v>
      </c>
    </row>
    <row r="71" spans="1:12" ht="60" x14ac:dyDescent="0.25">
      <c r="A71" s="93" t="s">
        <v>178</v>
      </c>
      <c r="B71" s="111" t="s">
        <v>136</v>
      </c>
      <c r="C71" s="112"/>
      <c r="D71" s="109">
        <v>19</v>
      </c>
      <c r="E71" s="109">
        <f>C71*D71</f>
        <v>0</v>
      </c>
      <c r="F71" s="110">
        <f t="shared" si="6"/>
        <v>0</v>
      </c>
      <c r="G71" s="110"/>
      <c r="H71" s="236" t="s">
        <v>278</v>
      </c>
    </row>
    <row r="72" spans="1:12" ht="90" x14ac:dyDescent="0.25">
      <c r="A72" s="95"/>
      <c r="B72" s="53" t="s">
        <v>138</v>
      </c>
      <c r="C72" s="105" t="s">
        <v>140</v>
      </c>
      <c r="D72" s="109"/>
      <c r="E72" s="109"/>
      <c r="F72" s="109"/>
      <c r="G72" s="243" t="s">
        <v>268</v>
      </c>
      <c r="H72" s="237" t="s">
        <v>273</v>
      </c>
    </row>
    <row r="73" spans="1:12" ht="45" x14ac:dyDescent="0.25">
      <c r="A73" s="96" t="s">
        <v>139</v>
      </c>
      <c r="B73" s="111" t="s">
        <v>135</v>
      </c>
      <c r="C73" s="112"/>
      <c r="D73" s="109">
        <v>22</v>
      </c>
      <c r="E73" s="109">
        <f>C73*D73</f>
        <v>0</v>
      </c>
      <c r="F73" s="109">
        <f>E73*1.15</f>
        <v>0</v>
      </c>
      <c r="G73" s="109"/>
      <c r="H73" s="236" t="s">
        <v>269</v>
      </c>
    </row>
    <row r="74" spans="1:12" ht="45" x14ac:dyDescent="0.25">
      <c r="A74" s="96" t="s">
        <v>139</v>
      </c>
      <c r="B74" s="111" t="s">
        <v>136</v>
      </c>
      <c r="C74" s="112"/>
      <c r="D74" s="218">
        <v>26</v>
      </c>
      <c r="E74" s="109">
        <f>C74*D74</f>
        <v>0</v>
      </c>
      <c r="F74" s="109">
        <f t="shared" ref="F74:F76" si="7">E74*1.15</f>
        <v>0</v>
      </c>
      <c r="G74" s="109"/>
      <c r="H74" s="236" t="s">
        <v>279</v>
      </c>
    </row>
    <row r="75" spans="1:12" ht="45" x14ac:dyDescent="0.25">
      <c r="A75" s="96" t="s">
        <v>186</v>
      </c>
      <c r="B75" s="111" t="s">
        <v>135</v>
      </c>
      <c r="C75" s="112"/>
      <c r="D75" s="109">
        <v>22</v>
      </c>
      <c r="E75" s="109">
        <f>C75*D75</f>
        <v>0</v>
      </c>
      <c r="F75" s="109">
        <f t="shared" si="7"/>
        <v>0</v>
      </c>
      <c r="G75" s="109"/>
      <c r="H75" s="236" t="s">
        <v>259</v>
      </c>
    </row>
    <row r="76" spans="1:12" ht="45" x14ac:dyDescent="0.25">
      <c r="A76" s="96" t="s">
        <v>186</v>
      </c>
      <c r="B76" s="111" t="s">
        <v>136</v>
      </c>
      <c r="C76" s="112"/>
      <c r="D76" s="109">
        <v>26</v>
      </c>
      <c r="E76" s="109">
        <f>C76*D76</f>
        <v>0</v>
      </c>
      <c r="F76" s="109">
        <f t="shared" si="7"/>
        <v>0</v>
      </c>
      <c r="G76" s="109"/>
      <c r="H76" s="236" t="s">
        <v>280</v>
      </c>
    </row>
    <row r="77" spans="1:12" x14ac:dyDescent="0.25">
      <c r="A77" s="262"/>
      <c r="B77" s="263"/>
      <c r="C77" s="264"/>
      <c r="D77" s="113"/>
      <c r="E77" s="114"/>
      <c r="F77" s="115"/>
      <c r="G77" s="115"/>
    </row>
    <row r="78" spans="1:12" ht="30" customHeight="1" x14ac:dyDescent="0.25">
      <c r="B78" s="266" t="s">
        <v>182</v>
      </c>
      <c r="C78" s="267"/>
      <c r="D78" s="267"/>
      <c r="E78" s="268"/>
      <c r="F78" s="116">
        <f>SUM(F66:F76)</f>
        <v>0</v>
      </c>
      <c r="G78" s="117"/>
      <c r="I78" s="86"/>
      <c r="J78" s="86"/>
      <c r="K78" s="86"/>
      <c r="L78" s="86"/>
    </row>
    <row r="79" spans="1:12" x14ac:dyDescent="0.25">
      <c r="B79" s="266" t="s">
        <v>143</v>
      </c>
      <c r="C79" s="267"/>
      <c r="D79" s="267"/>
      <c r="E79" s="268"/>
      <c r="F79" s="112"/>
      <c r="G79" s="112"/>
      <c r="I79" s="115"/>
      <c r="J79" s="115"/>
      <c r="K79" s="115"/>
      <c r="L79" s="115"/>
    </row>
    <row r="80" spans="1:12" x14ac:dyDescent="0.25">
      <c r="B80" s="269" t="s">
        <v>183</v>
      </c>
      <c r="C80" s="270"/>
      <c r="D80" s="270"/>
      <c r="E80" s="271"/>
      <c r="F80" s="123">
        <f>F78*F79</f>
        <v>0</v>
      </c>
      <c r="G80" s="123"/>
      <c r="H80" s="72"/>
      <c r="I80" s="115"/>
      <c r="J80" s="115"/>
      <c r="K80" s="115"/>
      <c r="L80" s="115"/>
    </row>
    <row r="81" spans="1:12" x14ac:dyDescent="0.25">
      <c r="B81" s="265"/>
      <c r="C81" s="265"/>
      <c r="D81" s="265"/>
      <c r="E81" s="117"/>
      <c r="F81" s="117"/>
      <c r="G81" s="117"/>
      <c r="I81" s="121"/>
      <c r="J81" s="121"/>
      <c r="K81" s="121"/>
      <c r="L81" s="122"/>
    </row>
    <row r="83" spans="1:12" x14ac:dyDescent="0.25">
      <c r="A83" s="84" t="s">
        <v>167</v>
      </c>
    </row>
  </sheetData>
  <mergeCells count="32">
    <mergeCell ref="I58:L58"/>
    <mergeCell ref="I38:L38"/>
    <mergeCell ref="B44:C44"/>
    <mergeCell ref="A45:C45"/>
    <mergeCell ref="B40:E40"/>
    <mergeCell ref="I3:L3"/>
    <mergeCell ref="B61:D61"/>
    <mergeCell ref="B18:E18"/>
    <mergeCell ref="B19:E19"/>
    <mergeCell ref="B20:E20"/>
    <mergeCell ref="B38:E38"/>
    <mergeCell ref="B39:E39"/>
    <mergeCell ref="B24:C24"/>
    <mergeCell ref="A25:C25"/>
    <mergeCell ref="A37:C37"/>
    <mergeCell ref="B21:D21"/>
    <mergeCell ref="B41:D41"/>
    <mergeCell ref="A57:C57"/>
    <mergeCell ref="B58:E58"/>
    <mergeCell ref="B59:E59"/>
    <mergeCell ref="B60:E60"/>
    <mergeCell ref="A1:E1"/>
    <mergeCell ref="B4:C4"/>
    <mergeCell ref="A5:C5"/>
    <mergeCell ref="A17:C17"/>
    <mergeCell ref="B81:D81"/>
    <mergeCell ref="B64:C64"/>
    <mergeCell ref="A65:C65"/>
    <mergeCell ref="A77:C77"/>
    <mergeCell ref="B78:E78"/>
    <mergeCell ref="B79:E79"/>
    <mergeCell ref="B80:E8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5649-F017-429D-B150-15272723A54F}">
  <dimension ref="A1:K23"/>
  <sheetViews>
    <sheetView topLeftCell="A7" zoomScale="118" zoomScaleNormal="118" workbookViewId="0">
      <selection activeCell="A9" sqref="A9:XFD9"/>
    </sheetView>
  </sheetViews>
  <sheetFormatPr defaultRowHeight="15" x14ac:dyDescent="0.25"/>
  <cols>
    <col min="1" max="1" width="53.42578125" style="101" customWidth="1"/>
    <col min="2" max="2" width="15.7109375" style="101" customWidth="1"/>
    <col min="3" max="3" width="19" style="101" customWidth="1"/>
    <col min="4" max="4" width="19.7109375" style="103" customWidth="1"/>
    <col min="5" max="5" width="16.7109375" style="103" customWidth="1"/>
    <col min="6" max="6" width="13.42578125" style="103" customWidth="1"/>
    <col min="7" max="7" width="27" style="101" customWidth="1"/>
    <col min="8" max="8" width="10.85546875" style="101" customWidth="1"/>
    <col min="9" max="9" width="10.7109375" style="101" customWidth="1"/>
    <col min="10" max="10" width="10.5703125" style="101" customWidth="1"/>
    <col min="11" max="11" width="10.42578125" style="101" customWidth="1"/>
    <col min="12" max="16384" width="9.140625" style="101"/>
  </cols>
  <sheetData>
    <row r="1" spans="1:11" ht="31.5" customHeight="1" x14ac:dyDescent="0.25">
      <c r="A1" s="277" t="s">
        <v>202</v>
      </c>
      <c r="B1" s="277"/>
      <c r="C1" s="277"/>
      <c r="D1" s="277"/>
      <c r="E1" s="277"/>
      <c r="F1" s="135"/>
    </row>
    <row r="2" spans="1:11" x14ac:dyDescent="0.25">
      <c r="A2" s="102" t="s">
        <v>142</v>
      </c>
      <c r="B2" s="102"/>
    </row>
    <row r="3" spans="1:11" x14ac:dyDescent="0.25">
      <c r="A3" s="157"/>
      <c r="B3" s="102"/>
    </row>
    <row r="4" spans="1:11" ht="32.25" customHeight="1" x14ac:dyDescent="0.25">
      <c r="A4" s="97" t="s">
        <v>171</v>
      </c>
      <c r="B4" s="278" t="s">
        <v>158</v>
      </c>
      <c r="C4" s="278"/>
      <c r="D4" s="101"/>
      <c r="E4" s="101"/>
      <c r="F4" s="101"/>
    </row>
    <row r="5" spans="1:11" ht="30" x14ac:dyDescent="0.25">
      <c r="A5" s="95"/>
      <c r="B5" s="65" t="s">
        <v>7</v>
      </c>
      <c r="C5" s="126" t="s">
        <v>146</v>
      </c>
      <c r="D5" s="101"/>
      <c r="E5" s="101"/>
      <c r="F5" s="101"/>
    </row>
    <row r="6" spans="1:11" ht="30" x14ac:dyDescent="0.25">
      <c r="A6" s="127" t="s">
        <v>187</v>
      </c>
      <c r="B6" s="81"/>
      <c r="C6" s="128"/>
      <c r="D6" s="72"/>
      <c r="E6" s="101"/>
      <c r="F6" s="101"/>
    </row>
    <row r="7" spans="1:11" x14ac:dyDescent="0.25">
      <c r="A7" s="127" t="s">
        <v>166</v>
      </c>
      <c r="B7" s="81"/>
      <c r="C7" s="128"/>
      <c r="D7" s="72"/>
      <c r="E7" s="101"/>
      <c r="F7" s="101"/>
      <c r="H7" s="133" t="s">
        <v>145</v>
      </c>
      <c r="I7" s="133"/>
      <c r="J7" s="133"/>
      <c r="K7" s="133"/>
    </row>
    <row r="8" spans="1:11" ht="27.75" x14ac:dyDescent="0.25">
      <c r="A8" s="95" t="s">
        <v>161</v>
      </c>
      <c r="B8" s="112"/>
      <c r="C8" s="112"/>
      <c r="D8" s="101"/>
      <c r="E8" s="101"/>
      <c r="F8" s="101"/>
      <c r="H8" s="126" t="s">
        <v>195</v>
      </c>
      <c r="I8" s="126" t="s">
        <v>196</v>
      </c>
      <c r="J8" s="126" t="s">
        <v>197</v>
      </c>
      <c r="K8" s="126" t="s">
        <v>198</v>
      </c>
    </row>
    <row r="9" spans="1:11" x14ac:dyDescent="0.25">
      <c r="A9" s="95" t="s">
        <v>162</v>
      </c>
      <c r="B9" s="112"/>
      <c r="C9" s="112"/>
      <c r="D9" s="101"/>
      <c r="E9" s="101"/>
      <c r="F9" s="101"/>
      <c r="H9" s="178">
        <v>0</v>
      </c>
      <c r="I9" s="178">
        <v>0</v>
      </c>
      <c r="J9" s="178">
        <v>0</v>
      </c>
      <c r="K9" s="179">
        <v>0</v>
      </c>
    </row>
    <row r="10" spans="1:11" ht="30" customHeight="1" x14ac:dyDescent="0.25">
      <c r="A10" s="95" t="s">
        <v>163</v>
      </c>
      <c r="B10" s="112"/>
      <c r="C10" s="112"/>
      <c r="D10" s="101"/>
      <c r="E10" s="101"/>
      <c r="F10" s="101"/>
      <c r="H10" s="215"/>
      <c r="I10" s="215"/>
      <c r="J10" s="176"/>
      <c r="K10" s="176"/>
    </row>
    <row r="11" spans="1:11" x14ac:dyDescent="0.25">
      <c r="A11" s="95" t="s">
        <v>149</v>
      </c>
      <c r="B11" s="112"/>
      <c r="C11" s="112"/>
      <c r="D11" s="101"/>
      <c r="E11" s="101"/>
      <c r="F11" s="101"/>
      <c r="H11" s="115"/>
      <c r="I11" s="115"/>
      <c r="J11" s="115"/>
      <c r="K11" s="115"/>
    </row>
    <row r="12" spans="1:11" ht="30" customHeight="1" x14ac:dyDescent="0.25">
      <c r="A12" s="95" t="s">
        <v>147</v>
      </c>
      <c r="B12" s="129">
        <f>SUM(B6:B11)</f>
        <v>0</v>
      </c>
      <c r="C12" s="130">
        <f>SUM(C6:C11)</f>
        <v>0</v>
      </c>
      <c r="D12" s="134"/>
      <c r="E12" s="101"/>
      <c r="F12" s="101"/>
      <c r="H12" s="177"/>
      <c r="I12" s="177"/>
      <c r="J12" s="177"/>
      <c r="K12" s="177"/>
    </row>
    <row r="13" spans="1:11" ht="43.5" customHeight="1" x14ac:dyDescent="0.25">
      <c r="A13" s="279" t="s">
        <v>304</v>
      </c>
      <c r="B13" s="280"/>
      <c r="C13" s="281"/>
      <c r="D13" s="98" t="s">
        <v>234</v>
      </c>
      <c r="E13" s="98" t="s">
        <v>148</v>
      </c>
      <c r="F13" s="98" t="s">
        <v>179</v>
      </c>
      <c r="G13" s="180" t="s">
        <v>194</v>
      </c>
      <c r="H13" s="115"/>
      <c r="I13" s="115"/>
      <c r="J13" s="115"/>
      <c r="K13" s="115"/>
    </row>
    <row r="14" spans="1:11" ht="45" x14ac:dyDescent="0.25">
      <c r="A14" s="131" t="s">
        <v>303</v>
      </c>
      <c r="B14" s="129"/>
      <c r="C14" s="252">
        <v>16</v>
      </c>
      <c r="D14" s="253">
        <v>17.5</v>
      </c>
      <c r="E14" s="109">
        <f>B14*C14*D14</f>
        <v>0</v>
      </c>
      <c r="F14" s="109">
        <f>E14*1.15</f>
        <v>0</v>
      </c>
      <c r="G14" s="251" t="s">
        <v>302</v>
      </c>
    </row>
    <row r="15" spans="1:11" x14ac:dyDescent="0.25">
      <c r="A15" s="282" t="s">
        <v>188</v>
      </c>
      <c r="B15" s="283"/>
      <c r="C15" s="284"/>
      <c r="D15" s="139"/>
      <c r="E15" s="139"/>
      <c r="F15" s="139"/>
      <c r="G15" s="211"/>
    </row>
    <row r="16" spans="1:11" ht="21" customHeight="1" x14ac:dyDescent="0.25">
      <c r="A16" s="131" t="s">
        <v>169</v>
      </c>
      <c r="B16" s="129"/>
      <c r="C16" s="129">
        <v>1</v>
      </c>
      <c r="D16" s="253">
        <v>17.5</v>
      </c>
      <c r="E16" s="109">
        <f>B16*C16*D16</f>
        <v>0</v>
      </c>
      <c r="F16" s="109">
        <f>E16*1.15</f>
        <v>0</v>
      </c>
      <c r="G16" s="254" t="s">
        <v>306</v>
      </c>
    </row>
    <row r="17" spans="1:7" ht="18.75" customHeight="1" x14ac:dyDescent="0.25">
      <c r="A17" s="282" t="s">
        <v>189</v>
      </c>
      <c r="B17" s="283"/>
      <c r="C17" s="284"/>
      <c r="D17" s="139"/>
      <c r="E17" s="139"/>
      <c r="F17" s="139"/>
      <c r="G17" s="212"/>
    </row>
    <row r="18" spans="1:7" ht="26.25" customHeight="1" x14ac:dyDescent="0.25">
      <c r="A18" s="131" t="s">
        <v>169</v>
      </c>
      <c r="B18" s="129"/>
      <c r="C18" s="129">
        <v>5</v>
      </c>
      <c r="D18" s="253">
        <v>17.5</v>
      </c>
      <c r="E18" s="109">
        <f>B18*C18*D18</f>
        <v>0</v>
      </c>
      <c r="F18" s="109">
        <f>E18*1.15</f>
        <v>0</v>
      </c>
      <c r="G18" s="254" t="s">
        <v>305</v>
      </c>
    </row>
    <row r="19" spans="1:7" x14ac:dyDescent="0.25">
      <c r="A19" s="132"/>
      <c r="B19" s="132"/>
      <c r="C19" s="132"/>
      <c r="D19" s="210"/>
      <c r="E19" s="209">
        <f>E14+E16+E18</f>
        <v>0</v>
      </c>
      <c r="F19" s="224">
        <f>E19*1.15</f>
        <v>0</v>
      </c>
    </row>
    <row r="20" spans="1:7" x14ac:dyDescent="0.25">
      <c r="G20" s="72"/>
    </row>
    <row r="21" spans="1:7" ht="18.75" customHeight="1" x14ac:dyDescent="0.25">
      <c r="A21" s="285" t="s">
        <v>250</v>
      </c>
      <c r="B21" s="285"/>
      <c r="C21" s="285"/>
      <c r="D21" s="285"/>
      <c r="E21" s="285"/>
      <c r="F21" s="285"/>
      <c r="G21" s="285"/>
    </row>
    <row r="22" spans="1:7" s="72" customFormat="1" ht="39.75" customHeight="1" x14ac:dyDescent="0.25">
      <c r="A22" s="276" t="s">
        <v>251</v>
      </c>
      <c r="B22" s="276"/>
      <c r="C22" s="276"/>
      <c r="D22" s="276"/>
      <c r="E22" s="276"/>
      <c r="F22" s="276"/>
      <c r="G22" s="276"/>
    </row>
    <row r="23" spans="1:7" s="72" customFormat="1" ht="35.25" customHeight="1" x14ac:dyDescent="0.25">
      <c r="A23" s="276" t="s">
        <v>252</v>
      </c>
      <c r="B23" s="276"/>
      <c r="C23" s="276"/>
      <c r="D23" s="276"/>
      <c r="E23" s="276"/>
      <c r="F23" s="276"/>
      <c r="G23" s="276"/>
    </row>
  </sheetData>
  <mergeCells count="8">
    <mergeCell ref="A23:G23"/>
    <mergeCell ref="A1:E1"/>
    <mergeCell ref="B4:C4"/>
    <mergeCell ref="A13:C13"/>
    <mergeCell ref="A15:C15"/>
    <mergeCell ref="A17:C17"/>
    <mergeCell ref="A22:G22"/>
    <mergeCell ref="A21:G21"/>
  </mergeCells>
  <phoneticPr fontId="14" type="noConversion"/>
  <conditionalFormatting sqref="C16">
    <cfRule type="cellIs" dxfId="75" priority="4" operator="lessThan">
      <formula>1</formula>
    </cfRule>
    <cfRule type="cellIs" dxfId="74" priority="3" operator="greaterThan">
      <formula>4</formula>
    </cfRule>
  </conditionalFormatting>
  <conditionalFormatting sqref="C18">
    <cfRule type="cellIs" dxfId="73" priority="2" operator="lessThan">
      <formula>5</formula>
    </cfRule>
    <cfRule type="cellIs" dxfId="72" priority="1" operator="greaterThan">
      <formula>8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6AD41-2400-4388-92ED-EC6D298F57B3}">
  <dimension ref="A1:M55"/>
  <sheetViews>
    <sheetView workbookViewId="0">
      <selection activeCell="A4" sqref="A4:XFD4"/>
    </sheetView>
  </sheetViews>
  <sheetFormatPr defaultRowHeight="15" x14ac:dyDescent="0.25"/>
  <cols>
    <col min="1" max="1" width="62.28515625" customWidth="1"/>
    <col min="2" max="2" width="18.28515625" customWidth="1"/>
    <col min="3" max="3" width="17.140625" customWidth="1"/>
    <col min="4" max="4" width="20.7109375" style="56" customWidth="1"/>
    <col min="5" max="6" width="17.7109375" style="56" customWidth="1"/>
    <col min="7" max="7" width="34.42578125" style="56" customWidth="1"/>
    <col min="8" max="8" width="34.85546875" customWidth="1"/>
    <col min="9" max="9" width="12.42578125" customWidth="1"/>
    <col min="10" max="10" width="10.85546875" customWidth="1"/>
    <col min="11" max="11" width="11.28515625" customWidth="1"/>
    <col min="12" max="12" width="11.5703125" customWidth="1"/>
  </cols>
  <sheetData>
    <row r="1" spans="1:13" ht="47.25" customHeight="1" x14ac:dyDescent="0.25">
      <c r="A1" s="300" t="s">
        <v>203</v>
      </c>
      <c r="B1" s="300"/>
      <c r="C1" s="300"/>
      <c r="D1" s="300"/>
      <c r="E1" s="300"/>
      <c r="F1" s="156"/>
      <c r="G1" s="156"/>
      <c r="H1" s="50"/>
      <c r="I1" s="286"/>
      <c r="J1" s="286"/>
      <c r="K1" s="286"/>
      <c r="L1" s="286"/>
    </row>
    <row r="2" spans="1:13" ht="15.75" x14ac:dyDescent="0.25">
      <c r="A2" s="57" t="s">
        <v>142</v>
      </c>
      <c r="B2" s="57"/>
      <c r="C2" s="50"/>
      <c r="D2" s="54"/>
      <c r="E2" s="54"/>
      <c r="F2" s="54"/>
      <c r="G2" s="54"/>
      <c r="I2" s="62" t="s">
        <v>145</v>
      </c>
      <c r="J2" s="63"/>
      <c r="K2" s="63"/>
      <c r="L2" s="63"/>
    </row>
    <row r="3" spans="1:13" ht="15.75" x14ac:dyDescent="0.25">
      <c r="A3" s="162" t="s">
        <v>209</v>
      </c>
      <c r="B3" s="151"/>
      <c r="C3" s="50"/>
      <c r="D3" s="54"/>
      <c r="E3" s="54"/>
      <c r="F3" s="54"/>
      <c r="G3" s="54"/>
      <c r="I3" s="64" t="s">
        <v>159</v>
      </c>
      <c r="J3" s="65" t="s">
        <v>164</v>
      </c>
      <c r="K3" s="65" t="s">
        <v>165</v>
      </c>
      <c r="L3" s="65" t="s">
        <v>160</v>
      </c>
    </row>
    <row r="4" spans="1:13" ht="31.5" customHeight="1" x14ac:dyDescent="0.25">
      <c r="A4" s="161" t="s">
        <v>168</v>
      </c>
      <c r="B4" s="296" t="s">
        <v>155</v>
      </c>
      <c r="C4" s="296"/>
      <c r="D4" s="54"/>
      <c r="E4" s="54"/>
      <c r="F4" s="54"/>
      <c r="G4" s="54"/>
      <c r="H4" s="158"/>
      <c r="I4" s="146">
        <f>F13</f>
        <v>0</v>
      </c>
      <c r="J4" s="146">
        <f>F25</f>
        <v>0</v>
      </c>
      <c r="K4" s="146">
        <f>F38</f>
        <v>0</v>
      </c>
      <c r="L4" s="146">
        <f>F51</f>
        <v>0</v>
      </c>
    </row>
    <row r="5" spans="1:13" ht="58.5" customHeight="1" x14ac:dyDescent="0.25">
      <c r="A5" s="297" t="s">
        <v>199</v>
      </c>
      <c r="B5" s="298"/>
      <c r="C5" s="299"/>
      <c r="D5" s="92" t="s">
        <v>233</v>
      </c>
      <c r="E5" s="92" t="s">
        <v>200</v>
      </c>
      <c r="F5" s="92" t="s">
        <v>179</v>
      </c>
      <c r="G5" s="217" t="s">
        <v>260</v>
      </c>
      <c r="H5" s="99" t="s">
        <v>261</v>
      </c>
    </row>
    <row r="6" spans="1:13" ht="63" x14ac:dyDescent="0.25">
      <c r="A6" s="140" t="s">
        <v>204</v>
      </c>
      <c r="B6" s="141" t="s">
        <v>201</v>
      </c>
      <c r="C6" s="142" t="s">
        <v>140</v>
      </c>
      <c r="D6" s="55"/>
      <c r="E6" s="55"/>
      <c r="F6" s="55"/>
      <c r="G6" s="241" t="s">
        <v>307</v>
      </c>
      <c r="H6" s="240"/>
      <c r="I6" s="50"/>
    </row>
    <row r="7" spans="1:13" ht="63" x14ac:dyDescent="0.25">
      <c r="A7" s="144" t="s">
        <v>207</v>
      </c>
      <c r="B7" s="143" t="s">
        <v>201</v>
      </c>
      <c r="C7" s="58"/>
      <c r="D7" s="59">
        <v>22</v>
      </c>
      <c r="E7" s="59">
        <f>C7*D7</f>
        <v>0</v>
      </c>
      <c r="F7" s="59">
        <f>E7*1.15</f>
        <v>0</v>
      </c>
      <c r="G7" s="246"/>
      <c r="H7" s="221" t="s">
        <v>270</v>
      </c>
      <c r="I7" s="50"/>
    </row>
    <row r="8" spans="1:13" ht="47.25" x14ac:dyDescent="0.25">
      <c r="A8" s="140" t="s">
        <v>205</v>
      </c>
      <c r="B8" s="141" t="s">
        <v>201</v>
      </c>
      <c r="C8" s="142" t="s">
        <v>137</v>
      </c>
      <c r="D8" s="55"/>
      <c r="E8" s="59"/>
      <c r="F8" s="59"/>
      <c r="G8" s="238" t="s">
        <v>308</v>
      </c>
      <c r="H8" s="239"/>
      <c r="I8" s="50"/>
    </row>
    <row r="9" spans="1:13" ht="78.75" x14ac:dyDescent="0.25">
      <c r="A9" s="52" t="s">
        <v>206</v>
      </c>
      <c r="B9" s="145" t="s">
        <v>201</v>
      </c>
      <c r="C9" s="58"/>
      <c r="D9" s="59">
        <v>17</v>
      </c>
      <c r="E9" s="59">
        <f>C9*D9</f>
        <v>0</v>
      </c>
      <c r="F9" s="59">
        <f>E9*1.15</f>
        <v>0</v>
      </c>
      <c r="G9" s="246"/>
      <c r="H9" s="220" t="s">
        <v>309</v>
      </c>
      <c r="I9" s="50"/>
    </row>
    <row r="10" spans="1:13" ht="15.75" x14ac:dyDescent="0.25">
      <c r="A10" s="189"/>
      <c r="B10" s="190"/>
      <c r="C10" s="186"/>
      <c r="D10" s="191"/>
      <c r="E10" s="192"/>
      <c r="F10" s="192"/>
      <c r="G10" s="192"/>
      <c r="H10" s="193"/>
      <c r="I10" s="152"/>
      <c r="J10" s="153"/>
      <c r="K10" s="153"/>
      <c r="L10" s="153"/>
    </row>
    <row r="11" spans="1:13" ht="28.5" customHeight="1" x14ac:dyDescent="0.25">
      <c r="A11" s="50"/>
      <c r="B11" s="307" t="s">
        <v>208</v>
      </c>
      <c r="C11" s="307"/>
      <c r="D11" s="307"/>
      <c r="E11" s="307"/>
      <c r="F11" s="82">
        <f>SUM(F6:F9)</f>
        <v>0</v>
      </c>
      <c r="G11" s="82"/>
      <c r="H11" s="9"/>
      <c r="I11" s="154"/>
      <c r="J11" s="87"/>
      <c r="K11" s="87"/>
      <c r="L11" s="87"/>
    </row>
    <row r="12" spans="1:13" ht="15.75" x14ac:dyDescent="0.25">
      <c r="A12" s="50"/>
      <c r="B12" s="301" t="s">
        <v>143</v>
      </c>
      <c r="C12" s="302"/>
      <c r="D12" s="302"/>
      <c r="E12" s="303"/>
      <c r="F12" s="58"/>
      <c r="G12" s="58"/>
      <c r="H12" s="159"/>
      <c r="I12" s="90"/>
      <c r="J12" s="90"/>
      <c r="K12" s="90"/>
      <c r="L12" s="90"/>
    </row>
    <row r="13" spans="1:13" ht="31.5" customHeight="1" x14ac:dyDescent="0.25">
      <c r="A13" s="50"/>
      <c r="B13" s="304" t="s">
        <v>230</v>
      </c>
      <c r="C13" s="305"/>
      <c r="D13" s="305"/>
      <c r="E13" s="306"/>
      <c r="F13" s="61">
        <f>F11*F12</f>
        <v>0</v>
      </c>
      <c r="G13" s="61"/>
      <c r="H13" s="88"/>
      <c r="I13" s="147"/>
      <c r="J13" s="147"/>
      <c r="K13" s="147"/>
      <c r="L13" s="148"/>
      <c r="M13" s="72"/>
    </row>
    <row r="14" spans="1:13" ht="29.25" customHeight="1" x14ac:dyDescent="0.25">
      <c r="A14" s="50"/>
      <c r="B14" s="295"/>
      <c r="C14" s="295"/>
      <c r="D14" s="295"/>
      <c r="E14" s="89"/>
      <c r="F14" s="89"/>
      <c r="G14" s="89"/>
      <c r="H14" s="160"/>
      <c r="I14" s="147"/>
      <c r="J14" s="147"/>
      <c r="K14" s="147"/>
      <c r="L14" s="148"/>
      <c r="M14" s="72"/>
    </row>
    <row r="15" spans="1:13" ht="15.75" x14ac:dyDescent="0.25">
      <c r="A15" s="50"/>
      <c r="H15" s="71"/>
      <c r="I15" s="149"/>
      <c r="J15" s="155"/>
      <c r="K15" s="155"/>
      <c r="L15" s="155"/>
      <c r="M15" s="72"/>
    </row>
    <row r="16" spans="1:13" ht="31.5" x14ac:dyDescent="0.25">
      <c r="A16" s="161" t="s">
        <v>168</v>
      </c>
      <c r="B16" s="296" t="s">
        <v>10</v>
      </c>
      <c r="C16" s="296"/>
      <c r="D16" s="54"/>
      <c r="E16" s="54"/>
      <c r="F16" s="54"/>
      <c r="G16" s="54"/>
      <c r="H16" s="71"/>
      <c r="I16" s="72"/>
      <c r="J16" s="72"/>
      <c r="K16" s="72"/>
      <c r="L16" s="72"/>
    </row>
    <row r="17" spans="1:12" ht="60" x14ac:dyDescent="0.25">
      <c r="A17" s="297" t="s">
        <v>199</v>
      </c>
      <c r="B17" s="298"/>
      <c r="C17" s="299"/>
      <c r="D17" s="92" t="s">
        <v>233</v>
      </c>
      <c r="E17" s="92" t="s">
        <v>200</v>
      </c>
      <c r="F17" s="92" t="s">
        <v>179</v>
      </c>
      <c r="G17" s="244" t="s">
        <v>281</v>
      </c>
      <c r="H17" s="99" t="s">
        <v>261</v>
      </c>
      <c r="I17" s="72"/>
      <c r="J17" s="72"/>
      <c r="K17" s="72"/>
      <c r="L17" s="72"/>
    </row>
    <row r="18" spans="1:12" ht="63" x14ac:dyDescent="0.25">
      <c r="A18" s="140" t="s">
        <v>204</v>
      </c>
      <c r="B18" s="141" t="s">
        <v>201</v>
      </c>
      <c r="C18" s="142" t="s">
        <v>140</v>
      </c>
      <c r="D18" s="55"/>
      <c r="E18" s="55"/>
      <c r="F18" s="55"/>
      <c r="G18" s="241" t="s">
        <v>263</v>
      </c>
      <c r="H18" s="240"/>
      <c r="I18" s="72"/>
      <c r="J18" s="72"/>
      <c r="K18" s="72"/>
      <c r="L18" s="72"/>
    </row>
    <row r="19" spans="1:12" ht="63" x14ac:dyDescent="0.25">
      <c r="A19" s="144" t="s">
        <v>207</v>
      </c>
      <c r="B19" s="143" t="s">
        <v>201</v>
      </c>
      <c r="C19" s="58"/>
      <c r="D19" s="59">
        <v>22</v>
      </c>
      <c r="E19" s="59">
        <f>C19*D19</f>
        <v>0</v>
      </c>
      <c r="F19" s="59">
        <f>E19*1.15</f>
        <v>0</v>
      </c>
      <c r="G19" s="59"/>
      <c r="H19" s="221" t="s">
        <v>270</v>
      </c>
      <c r="I19" s="72"/>
      <c r="J19" s="72"/>
      <c r="K19" s="72"/>
      <c r="L19" s="72"/>
    </row>
    <row r="20" spans="1:12" ht="47.25" x14ac:dyDescent="0.25">
      <c r="A20" s="140" t="s">
        <v>205</v>
      </c>
      <c r="B20" s="141" t="s">
        <v>201</v>
      </c>
      <c r="C20" s="142" t="s">
        <v>137</v>
      </c>
      <c r="D20" s="55"/>
      <c r="E20" s="59"/>
      <c r="F20" s="59"/>
      <c r="G20" s="238" t="s">
        <v>264</v>
      </c>
      <c r="H20" s="239"/>
      <c r="I20" s="72"/>
      <c r="J20" s="72"/>
      <c r="K20" s="72"/>
      <c r="L20" s="72"/>
    </row>
    <row r="21" spans="1:12" ht="94.5" x14ac:dyDescent="0.25">
      <c r="A21" s="52" t="s">
        <v>206</v>
      </c>
      <c r="B21" s="145" t="s">
        <v>201</v>
      </c>
      <c r="C21" s="58"/>
      <c r="D21" s="222">
        <v>17</v>
      </c>
      <c r="E21" s="59">
        <f>C21*D21</f>
        <v>0</v>
      </c>
      <c r="F21" s="59">
        <f>E21*1.15</f>
        <v>0</v>
      </c>
      <c r="G21" s="59"/>
      <c r="H21" s="220" t="s">
        <v>271</v>
      </c>
      <c r="I21" s="72"/>
      <c r="J21" s="72"/>
      <c r="K21" s="72"/>
      <c r="L21" s="72"/>
    </row>
    <row r="22" spans="1:12" s="193" customFormat="1" ht="15.75" x14ac:dyDescent="0.25">
      <c r="A22" s="289"/>
      <c r="B22" s="290"/>
      <c r="C22" s="290"/>
      <c r="D22" s="191"/>
      <c r="E22" s="192"/>
      <c r="F22" s="192"/>
      <c r="G22" s="192"/>
      <c r="L22" s="194"/>
    </row>
    <row r="23" spans="1:12" ht="30.75" customHeight="1" x14ac:dyDescent="0.25">
      <c r="A23" s="50"/>
      <c r="B23" s="307" t="s">
        <v>208</v>
      </c>
      <c r="C23" s="307"/>
      <c r="D23" s="307"/>
      <c r="E23" s="307"/>
      <c r="F23" s="82">
        <f>SUM(F18:F21)</f>
        <v>0</v>
      </c>
      <c r="G23" s="82"/>
      <c r="H23" s="9"/>
    </row>
    <row r="24" spans="1:12" ht="15.75" x14ac:dyDescent="0.25">
      <c r="A24" s="50"/>
      <c r="B24" s="182" t="s">
        <v>143</v>
      </c>
      <c r="C24" s="182"/>
      <c r="D24" s="183"/>
      <c r="E24" s="184"/>
      <c r="F24" s="58"/>
      <c r="G24" s="58"/>
      <c r="H24" s="159"/>
    </row>
    <row r="25" spans="1:12" ht="33.75" customHeight="1" x14ac:dyDescent="0.25">
      <c r="A25" s="50"/>
      <c r="B25" s="304" t="s">
        <v>230</v>
      </c>
      <c r="C25" s="305"/>
      <c r="D25" s="305"/>
      <c r="E25" s="306"/>
      <c r="F25" s="61">
        <f>F23*F24</f>
        <v>0</v>
      </c>
      <c r="G25" s="61"/>
      <c r="H25" s="88"/>
    </row>
    <row r="26" spans="1:12" ht="15.75" x14ac:dyDescent="0.25">
      <c r="A26" s="50"/>
      <c r="B26" s="294"/>
      <c r="C26" s="294"/>
      <c r="D26" s="294"/>
      <c r="E26" s="89"/>
      <c r="F26" s="89"/>
      <c r="G26" s="89"/>
    </row>
    <row r="27" spans="1:12" ht="25.5" customHeight="1" x14ac:dyDescent="0.25">
      <c r="A27" s="50"/>
      <c r="B27" s="295"/>
      <c r="C27" s="295"/>
      <c r="D27" s="295"/>
      <c r="E27" s="89"/>
      <c r="F27" s="89"/>
      <c r="G27" s="89"/>
    </row>
    <row r="29" spans="1:12" ht="31.5" x14ac:dyDescent="0.25">
      <c r="A29" s="161" t="s">
        <v>168</v>
      </c>
      <c r="B29" s="296" t="s">
        <v>11</v>
      </c>
      <c r="C29" s="296"/>
      <c r="D29" s="54"/>
      <c r="E29" s="54"/>
      <c r="F29" s="54"/>
      <c r="G29" s="54"/>
    </row>
    <row r="30" spans="1:12" ht="47.25" x14ac:dyDescent="0.25">
      <c r="A30" s="297" t="s">
        <v>199</v>
      </c>
      <c r="B30" s="298"/>
      <c r="C30" s="299"/>
      <c r="D30" s="92" t="s">
        <v>233</v>
      </c>
      <c r="E30" s="92" t="s">
        <v>200</v>
      </c>
      <c r="F30" s="92" t="s">
        <v>179</v>
      </c>
      <c r="G30" s="244" t="s">
        <v>281</v>
      </c>
      <c r="H30" s="99" t="s">
        <v>258</v>
      </c>
    </row>
    <row r="31" spans="1:12" ht="63" x14ac:dyDescent="0.25">
      <c r="A31" s="140" t="s">
        <v>204</v>
      </c>
      <c r="B31" s="141" t="s">
        <v>201</v>
      </c>
      <c r="C31" s="142" t="s">
        <v>140</v>
      </c>
      <c r="D31" s="55"/>
      <c r="E31" s="55"/>
      <c r="F31" s="55"/>
      <c r="G31" s="241" t="s">
        <v>263</v>
      </c>
      <c r="H31" s="240"/>
    </row>
    <row r="32" spans="1:12" ht="63" x14ac:dyDescent="0.25">
      <c r="A32" s="144" t="s">
        <v>207</v>
      </c>
      <c r="B32" s="143" t="s">
        <v>201</v>
      </c>
      <c r="C32" s="58"/>
      <c r="D32" s="222">
        <v>22</v>
      </c>
      <c r="E32" s="59">
        <f>C32*D32</f>
        <v>0</v>
      </c>
      <c r="F32" s="59">
        <f>E32*1.15</f>
        <v>0</v>
      </c>
      <c r="G32" s="59"/>
      <c r="H32" s="221" t="s">
        <v>270</v>
      </c>
    </row>
    <row r="33" spans="1:8" ht="47.25" x14ac:dyDescent="0.25">
      <c r="A33" s="140" t="s">
        <v>205</v>
      </c>
      <c r="B33" s="141" t="s">
        <v>201</v>
      </c>
      <c r="C33" s="142" t="s">
        <v>137</v>
      </c>
      <c r="D33" s="55"/>
      <c r="E33" s="59"/>
      <c r="F33" s="59"/>
      <c r="G33" s="238" t="s">
        <v>264</v>
      </c>
      <c r="H33" s="239"/>
    </row>
    <row r="34" spans="1:8" ht="94.5" x14ac:dyDescent="0.25">
      <c r="A34" s="52" t="s">
        <v>206</v>
      </c>
      <c r="B34" s="145" t="s">
        <v>201</v>
      </c>
      <c r="C34" s="58"/>
      <c r="D34" s="222">
        <v>17</v>
      </c>
      <c r="E34" s="59">
        <f>C34*D34</f>
        <v>0</v>
      </c>
      <c r="F34" s="59">
        <f>E34*1.15</f>
        <v>0</v>
      </c>
      <c r="G34" s="59"/>
      <c r="H34" s="220" t="s">
        <v>271</v>
      </c>
    </row>
    <row r="35" spans="1:8" ht="15.75" x14ac:dyDescent="0.25">
      <c r="A35" s="291"/>
      <c r="B35" s="292"/>
      <c r="C35" s="293"/>
      <c r="D35" s="55"/>
      <c r="E35" s="59"/>
      <c r="F35" s="59"/>
      <c r="G35" s="59"/>
      <c r="H35" s="9"/>
    </row>
    <row r="36" spans="1:8" ht="29.25" customHeight="1" x14ac:dyDescent="0.25">
      <c r="A36" s="50"/>
      <c r="B36" s="304" t="s">
        <v>208</v>
      </c>
      <c r="C36" s="305"/>
      <c r="D36" s="305"/>
      <c r="E36" s="306"/>
      <c r="F36" s="82">
        <f>SUM(F31:F34)</f>
        <v>0</v>
      </c>
      <c r="G36" s="82"/>
      <c r="H36" s="181"/>
    </row>
    <row r="37" spans="1:8" ht="15.75" x14ac:dyDescent="0.25">
      <c r="A37" s="50"/>
      <c r="B37" s="301" t="s">
        <v>143</v>
      </c>
      <c r="C37" s="302"/>
      <c r="D37" s="302"/>
      <c r="E37" s="303"/>
      <c r="F37" s="58"/>
      <c r="G37" s="58"/>
      <c r="H37" s="159"/>
    </row>
    <row r="38" spans="1:8" ht="30" customHeight="1" x14ac:dyDescent="0.25">
      <c r="A38" s="50"/>
      <c r="B38" s="304" t="s">
        <v>230</v>
      </c>
      <c r="C38" s="305"/>
      <c r="D38" s="305"/>
      <c r="E38" s="306"/>
      <c r="F38" s="61">
        <f>F36*F37</f>
        <v>0</v>
      </c>
      <c r="G38" s="61"/>
      <c r="H38" s="88"/>
    </row>
    <row r="39" spans="1:8" ht="15.75" x14ac:dyDescent="0.25">
      <c r="A39" s="50"/>
      <c r="B39" s="294"/>
      <c r="C39" s="294"/>
      <c r="D39" s="294"/>
      <c r="E39" s="89"/>
      <c r="F39" s="89"/>
      <c r="G39" s="89"/>
    </row>
    <row r="40" spans="1:8" ht="27" customHeight="1" x14ac:dyDescent="0.25">
      <c r="A40" s="50"/>
      <c r="B40" s="295"/>
      <c r="C40" s="295"/>
      <c r="D40" s="295"/>
      <c r="E40" s="89"/>
      <c r="F40" s="89"/>
      <c r="G40" s="89"/>
    </row>
    <row r="42" spans="1:8" ht="31.5" x14ac:dyDescent="0.25">
      <c r="A42" s="161" t="s">
        <v>168</v>
      </c>
      <c r="B42" s="296" t="s">
        <v>157</v>
      </c>
      <c r="C42" s="296"/>
      <c r="D42" s="54"/>
      <c r="E42" s="54"/>
      <c r="F42" s="54"/>
      <c r="G42" s="54"/>
    </row>
    <row r="43" spans="1:8" ht="60" x14ac:dyDescent="0.25">
      <c r="A43" s="297" t="s">
        <v>199</v>
      </c>
      <c r="B43" s="298"/>
      <c r="C43" s="299"/>
      <c r="D43" s="92" t="s">
        <v>233</v>
      </c>
      <c r="E43" s="92" t="s">
        <v>200</v>
      </c>
      <c r="F43" s="92" t="s">
        <v>179</v>
      </c>
      <c r="G43" s="244" t="s">
        <v>281</v>
      </c>
      <c r="H43" s="99" t="s">
        <v>261</v>
      </c>
    </row>
    <row r="44" spans="1:8" ht="63" x14ac:dyDescent="0.25">
      <c r="A44" s="140" t="s">
        <v>204</v>
      </c>
      <c r="B44" s="141" t="s">
        <v>201</v>
      </c>
      <c r="C44" s="142" t="s">
        <v>140</v>
      </c>
      <c r="D44" s="59"/>
      <c r="E44" s="55"/>
      <c r="F44" s="55"/>
      <c r="G44" s="241" t="s">
        <v>282</v>
      </c>
      <c r="H44" s="240"/>
    </row>
    <row r="45" spans="1:8" ht="63" x14ac:dyDescent="0.25">
      <c r="A45" s="144" t="s">
        <v>207</v>
      </c>
      <c r="B45" s="143" t="s">
        <v>201</v>
      </c>
      <c r="C45" s="58"/>
      <c r="D45" s="59">
        <v>22</v>
      </c>
      <c r="E45" s="59">
        <f>C45*D45</f>
        <v>0</v>
      </c>
      <c r="F45" s="59">
        <f>E45*1.15</f>
        <v>0</v>
      </c>
      <c r="G45" s="59"/>
      <c r="H45" s="221" t="s">
        <v>270</v>
      </c>
    </row>
    <row r="46" spans="1:8" ht="47.25" x14ac:dyDescent="0.25">
      <c r="A46" s="140" t="s">
        <v>205</v>
      </c>
      <c r="B46" s="141" t="s">
        <v>201</v>
      </c>
      <c r="C46" s="142" t="s">
        <v>137</v>
      </c>
      <c r="D46" s="59"/>
      <c r="E46" s="59"/>
      <c r="F46" s="59"/>
      <c r="G46" s="238" t="s">
        <v>264</v>
      </c>
      <c r="H46" s="239"/>
    </row>
    <row r="47" spans="1:8" ht="69.75" customHeight="1" x14ac:dyDescent="0.25">
      <c r="A47" s="52" t="s">
        <v>206</v>
      </c>
      <c r="B47" s="145" t="s">
        <v>201</v>
      </c>
      <c r="C47" s="58"/>
      <c r="D47" s="59">
        <v>17</v>
      </c>
      <c r="E47" s="59">
        <f>C47*D47</f>
        <v>0</v>
      </c>
      <c r="F47" s="59">
        <f>E47*1.15</f>
        <v>0</v>
      </c>
      <c r="G47" s="59"/>
      <c r="H47" s="221" t="s">
        <v>271</v>
      </c>
    </row>
    <row r="48" spans="1:8" ht="15.75" x14ac:dyDescent="0.25">
      <c r="A48" s="291"/>
      <c r="B48" s="292"/>
      <c r="C48" s="293"/>
      <c r="D48" s="55"/>
      <c r="E48" s="59"/>
      <c r="F48" s="59"/>
      <c r="G48" s="59"/>
      <c r="H48" s="9"/>
    </row>
    <row r="49" spans="1:8" ht="28.5" customHeight="1" x14ac:dyDescent="0.25">
      <c r="A49" s="50"/>
      <c r="B49" s="304" t="s">
        <v>208</v>
      </c>
      <c r="C49" s="305"/>
      <c r="D49" s="305"/>
      <c r="E49" s="306"/>
      <c r="F49" s="82">
        <f>SUM(F44:F47)</f>
        <v>0</v>
      </c>
      <c r="G49" s="82"/>
      <c r="H49" s="9"/>
    </row>
    <row r="50" spans="1:8" ht="15.75" x14ac:dyDescent="0.25">
      <c r="A50" s="50"/>
      <c r="B50" s="301" t="s">
        <v>143</v>
      </c>
      <c r="C50" s="302"/>
      <c r="D50" s="302"/>
      <c r="E50" s="303"/>
      <c r="F50" s="58"/>
      <c r="G50" s="58"/>
      <c r="H50" s="159"/>
    </row>
    <row r="51" spans="1:8" ht="35.25" customHeight="1" x14ac:dyDescent="0.25">
      <c r="A51" s="50"/>
      <c r="B51" s="304" t="s">
        <v>230</v>
      </c>
      <c r="C51" s="305"/>
      <c r="D51" s="305"/>
      <c r="E51" s="306"/>
      <c r="F51" s="61">
        <f>F49*F50</f>
        <v>0</v>
      </c>
      <c r="G51" s="61"/>
      <c r="H51" s="88"/>
    </row>
    <row r="52" spans="1:8" ht="15.75" x14ac:dyDescent="0.25">
      <c r="A52" s="50"/>
      <c r="B52" s="287"/>
      <c r="C52" s="287"/>
      <c r="D52" s="287"/>
      <c r="E52" s="89"/>
      <c r="F52" s="89"/>
      <c r="G52" s="89"/>
    </row>
    <row r="53" spans="1:8" ht="30.75" customHeight="1" x14ac:dyDescent="0.25">
      <c r="B53" s="288"/>
      <c r="C53" s="288"/>
      <c r="D53" s="288"/>
      <c r="E53" s="87"/>
      <c r="F53" s="87"/>
      <c r="G53" s="87"/>
    </row>
    <row r="55" spans="1:8" x14ac:dyDescent="0.25">
      <c r="A55" s="72"/>
    </row>
  </sheetData>
  <mergeCells count="31">
    <mergeCell ref="B50:E50"/>
    <mergeCell ref="B51:E51"/>
    <mergeCell ref="B11:E11"/>
    <mergeCell ref="B12:E12"/>
    <mergeCell ref="B13:E13"/>
    <mergeCell ref="B23:E23"/>
    <mergeCell ref="B25:E25"/>
    <mergeCell ref="B36:E36"/>
    <mergeCell ref="B37:E37"/>
    <mergeCell ref="B38:E38"/>
    <mergeCell ref="B26:D26"/>
    <mergeCell ref="B27:D27"/>
    <mergeCell ref="B29:C29"/>
    <mergeCell ref="A30:C30"/>
    <mergeCell ref="B49:E49"/>
    <mergeCell ref="I1:L1"/>
    <mergeCell ref="B52:D52"/>
    <mergeCell ref="B53:D53"/>
    <mergeCell ref="A22:C22"/>
    <mergeCell ref="A35:C35"/>
    <mergeCell ref="B39:D39"/>
    <mergeCell ref="B40:D40"/>
    <mergeCell ref="B42:C42"/>
    <mergeCell ref="A43:C43"/>
    <mergeCell ref="A48:C48"/>
    <mergeCell ref="B14:D14"/>
    <mergeCell ref="B16:C16"/>
    <mergeCell ref="A17:C17"/>
    <mergeCell ref="A1:E1"/>
    <mergeCell ref="B4:C4"/>
    <mergeCell ref="A5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78738-5CAA-4083-95F6-5F971D9A617E}">
  <dimension ref="A1:L29"/>
  <sheetViews>
    <sheetView topLeftCell="A3" zoomScale="110" zoomScaleNormal="110" workbookViewId="0">
      <selection activeCell="I6" sqref="I6"/>
    </sheetView>
  </sheetViews>
  <sheetFormatPr defaultRowHeight="15" x14ac:dyDescent="0.25"/>
  <cols>
    <col min="1" max="1" width="62.28515625" customWidth="1"/>
    <col min="2" max="2" width="18.28515625" customWidth="1"/>
    <col min="3" max="3" width="19.85546875" customWidth="1"/>
    <col min="4" max="4" width="20.7109375" style="56" customWidth="1"/>
    <col min="5" max="5" width="19.42578125" style="56" customWidth="1"/>
    <col min="6" max="6" width="17.7109375" style="56" customWidth="1"/>
    <col min="7" max="7" width="36.7109375" customWidth="1"/>
    <col min="8" max="8" width="12.42578125" customWidth="1"/>
    <col min="9" max="9" width="10.85546875" customWidth="1"/>
    <col min="10" max="10" width="11.28515625" customWidth="1"/>
    <col min="11" max="11" width="11.5703125" customWidth="1"/>
  </cols>
  <sheetData>
    <row r="1" spans="1:12" ht="47.25" customHeight="1" x14ac:dyDescent="0.25">
      <c r="A1" s="300" t="s">
        <v>238</v>
      </c>
      <c r="B1" s="300"/>
      <c r="C1" s="300"/>
      <c r="D1" s="300"/>
      <c r="E1" s="300"/>
      <c r="F1" s="156"/>
      <c r="G1" s="50"/>
      <c r="H1" s="286"/>
      <c r="I1" s="286"/>
      <c r="J1" s="286"/>
      <c r="K1" s="286"/>
    </row>
    <row r="2" spans="1:12" ht="21.75" customHeight="1" x14ac:dyDescent="0.25">
      <c r="A2" s="57" t="s">
        <v>142</v>
      </c>
      <c r="B2" s="57"/>
      <c r="C2" s="308" t="s">
        <v>328</v>
      </c>
      <c r="D2" s="308"/>
      <c r="E2" s="308"/>
      <c r="F2" s="308"/>
      <c r="G2" s="308"/>
      <c r="H2" s="62" t="s">
        <v>145</v>
      </c>
      <c r="I2" s="63"/>
      <c r="J2" s="63"/>
      <c r="K2" s="63"/>
    </row>
    <row r="3" spans="1:12" ht="73.5" customHeight="1" x14ac:dyDescent="0.25">
      <c r="A3" s="162"/>
      <c r="B3" s="151"/>
      <c r="C3" s="308"/>
      <c r="D3" s="308"/>
      <c r="E3" s="308"/>
      <c r="F3" s="308"/>
      <c r="G3" s="308"/>
      <c r="H3" s="64" t="s">
        <v>159</v>
      </c>
      <c r="I3" s="65" t="s">
        <v>164</v>
      </c>
      <c r="J3" s="65" t="s">
        <v>165</v>
      </c>
      <c r="K3" s="65" t="s">
        <v>160</v>
      </c>
    </row>
    <row r="4" spans="1:12" ht="31.5" customHeight="1" x14ac:dyDescent="0.25">
      <c r="A4" s="250" t="s">
        <v>168</v>
      </c>
      <c r="B4" s="296" t="s">
        <v>155</v>
      </c>
      <c r="C4" s="296"/>
      <c r="D4" s="54"/>
      <c r="E4" s="54"/>
      <c r="F4" s="54"/>
      <c r="G4" s="158"/>
      <c r="H4" s="146">
        <f>F8</f>
        <v>0</v>
      </c>
      <c r="I4" s="146">
        <f>F13</f>
        <v>0</v>
      </c>
      <c r="J4" s="146">
        <f>F19</f>
        <v>0</v>
      </c>
      <c r="K4" s="146">
        <f>F25</f>
        <v>0</v>
      </c>
    </row>
    <row r="5" spans="1:12" ht="90" x14ac:dyDescent="0.25">
      <c r="A5" s="168" t="s">
        <v>236</v>
      </c>
      <c r="B5" s="169" t="s">
        <v>319</v>
      </c>
      <c r="C5" s="169" t="s">
        <v>332</v>
      </c>
      <c r="D5" s="187" t="s">
        <v>253</v>
      </c>
      <c r="E5" s="195" t="s">
        <v>254</v>
      </c>
      <c r="F5" s="196" t="s">
        <v>179</v>
      </c>
      <c r="G5" s="223" t="s">
        <v>329</v>
      </c>
      <c r="H5" s="50"/>
    </row>
    <row r="6" spans="1:12" ht="36.75" customHeight="1" x14ac:dyDescent="0.25">
      <c r="A6" s="52" t="s">
        <v>320</v>
      </c>
      <c r="B6" s="245"/>
      <c r="C6" s="58"/>
      <c r="D6" s="59">
        <v>730</v>
      </c>
      <c r="E6" s="59">
        <f>C6*D6</f>
        <v>0</v>
      </c>
      <c r="F6" s="59">
        <f>E6*1.15</f>
        <v>0</v>
      </c>
      <c r="G6" s="256" t="s">
        <v>335</v>
      </c>
      <c r="H6" s="50"/>
    </row>
    <row r="7" spans="1:12" ht="37.5" customHeight="1" x14ac:dyDescent="0.25">
      <c r="A7" s="52" t="s">
        <v>321</v>
      </c>
      <c r="B7" s="245"/>
      <c r="C7" s="58"/>
      <c r="D7" s="59">
        <v>365</v>
      </c>
      <c r="E7" s="59">
        <f>C7*D7</f>
        <v>0</v>
      </c>
      <c r="F7" s="59">
        <f>E7*1.15</f>
        <v>0</v>
      </c>
      <c r="G7" s="256" t="s">
        <v>337</v>
      </c>
      <c r="H7" s="50"/>
    </row>
    <row r="8" spans="1:12" ht="15.75" x14ac:dyDescent="0.25">
      <c r="A8" s="189"/>
      <c r="B8" s="190"/>
      <c r="C8" s="186"/>
      <c r="D8" s="191"/>
      <c r="E8" s="213">
        <f>SUM(E6:E7)</f>
        <v>0</v>
      </c>
      <c r="F8" s="61">
        <f>SUM(F6:F7)</f>
        <v>0</v>
      </c>
      <c r="G8" s="193"/>
      <c r="H8" s="152"/>
      <c r="I8" s="153"/>
      <c r="J8" s="153"/>
      <c r="K8" s="153"/>
    </row>
    <row r="9" spans="1:12" ht="15.75" x14ac:dyDescent="0.25">
      <c r="A9" s="50"/>
      <c r="G9" s="71"/>
      <c r="H9" s="149"/>
      <c r="I9" s="155"/>
      <c r="J9" s="155"/>
      <c r="K9" s="155"/>
      <c r="L9" s="72"/>
    </row>
    <row r="10" spans="1:12" ht="31.5" x14ac:dyDescent="0.25">
      <c r="A10" s="250" t="s">
        <v>168</v>
      </c>
      <c r="B10" s="296" t="s">
        <v>10</v>
      </c>
      <c r="C10" s="296"/>
      <c r="D10" s="54"/>
      <c r="E10" s="54"/>
      <c r="F10" s="54"/>
      <c r="G10" s="71"/>
      <c r="H10" s="72"/>
      <c r="I10" s="72"/>
      <c r="J10" s="72"/>
      <c r="K10" s="72"/>
    </row>
    <row r="11" spans="1:12" ht="90" x14ac:dyDescent="0.25">
      <c r="A11" s="168" t="s">
        <v>236</v>
      </c>
      <c r="B11" s="169" t="s">
        <v>237</v>
      </c>
      <c r="C11" s="169" t="s">
        <v>331</v>
      </c>
      <c r="D11" s="187" t="s">
        <v>233</v>
      </c>
      <c r="E11" s="195" t="s">
        <v>254</v>
      </c>
      <c r="F11" s="196" t="s">
        <v>179</v>
      </c>
      <c r="G11" s="223" t="s">
        <v>330</v>
      </c>
      <c r="H11" s="72"/>
      <c r="I11" s="72"/>
      <c r="J11" s="72"/>
      <c r="K11" s="72"/>
    </row>
    <row r="12" spans="1:12" ht="34.5" customHeight="1" x14ac:dyDescent="0.25">
      <c r="A12" s="52" t="s">
        <v>320</v>
      </c>
      <c r="B12" s="245"/>
      <c r="C12" s="58"/>
      <c r="D12" s="59">
        <v>730</v>
      </c>
      <c r="E12" s="59">
        <f>C12*D12</f>
        <v>0</v>
      </c>
      <c r="F12" s="59">
        <f>E12*1.15</f>
        <v>0</v>
      </c>
      <c r="G12" s="256" t="s">
        <v>336</v>
      </c>
      <c r="H12" s="72"/>
      <c r="I12" s="72"/>
      <c r="J12" s="72"/>
      <c r="K12" s="72"/>
    </row>
    <row r="13" spans="1:12" s="193" customFormat="1" ht="31.5" customHeight="1" x14ac:dyDescent="0.25">
      <c r="A13" s="52" t="s">
        <v>321</v>
      </c>
      <c r="B13" s="245"/>
      <c r="C13" s="58"/>
      <c r="D13" s="59">
        <v>365</v>
      </c>
      <c r="E13" s="59">
        <f>C13*D13</f>
        <v>0</v>
      </c>
      <c r="F13" s="59">
        <f>E13*1.15</f>
        <v>0</v>
      </c>
      <c r="G13" s="256" t="s">
        <v>337</v>
      </c>
      <c r="K13" s="194"/>
    </row>
    <row r="14" spans="1:12" ht="15.75" x14ac:dyDescent="0.25">
      <c r="A14" s="248"/>
      <c r="B14" s="249"/>
      <c r="C14" s="247"/>
      <c r="D14" s="191"/>
      <c r="E14" s="213">
        <f>SUM(E12:E13)</f>
        <v>0</v>
      </c>
      <c r="F14" s="61">
        <f>SUM(F12:F13)</f>
        <v>0</v>
      </c>
      <c r="G14" s="193"/>
    </row>
    <row r="16" spans="1:12" ht="31.5" x14ac:dyDescent="0.25">
      <c r="A16" s="250" t="s">
        <v>168</v>
      </c>
      <c r="B16" s="296" t="s">
        <v>11</v>
      </c>
      <c r="C16" s="296"/>
      <c r="D16" s="54"/>
      <c r="E16" s="54"/>
      <c r="F16" s="54"/>
    </row>
    <row r="17" spans="1:7" ht="90" customHeight="1" x14ac:dyDescent="0.25">
      <c r="A17" s="168" t="s">
        <v>236</v>
      </c>
      <c r="B17" s="169" t="s">
        <v>237</v>
      </c>
      <c r="C17" s="169" t="s">
        <v>331</v>
      </c>
      <c r="D17" s="187" t="s">
        <v>233</v>
      </c>
      <c r="E17" s="195" t="s">
        <v>254</v>
      </c>
      <c r="F17" s="196" t="s">
        <v>179</v>
      </c>
      <c r="G17" s="223" t="s">
        <v>330</v>
      </c>
    </row>
    <row r="18" spans="1:7" ht="34.5" customHeight="1" x14ac:dyDescent="0.25">
      <c r="A18" s="52" t="s">
        <v>320</v>
      </c>
      <c r="B18" s="245"/>
      <c r="C18" s="58"/>
      <c r="D18" s="59">
        <v>730</v>
      </c>
      <c r="E18" s="59">
        <f>C18*D18</f>
        <v>0</v>
      </c>
      <c r="F18" s="59">
        <f>E18*1.15</f>
        <v>0</v>
      </c>
      <c r="G18" s="256" t="s">
        <v>336</v>
      </c>
    </row>
    <row r="19" spans="1:7" ht="31.5" customHeight="1" x14ac:dyDescent="0.25">
      <c r="A19" s="52" t="s">
        <v>321</v>
      </c>
      <c r="B19" s="245"/>
      <c r="C19" s="58"/>
      <c r="D19" s="59">
        <v>365</v>
      </c>
      <c r="E19" s="59">
        <f>C19*D19</f>
        <v>0</v>
      </c>
      <c r="F19" s="59">
        <f>E19*1.15</f>
        <v>0</v>
      </c>
      <c r="G19" s="256" t="s">
        <v>337</v>
      </c>
    </row>
    <row r="20" spans="1:7" ht="15.75" x14ac:dyDescent="0.25">
      <c r="A20" s="248"/>
      <c r="B20" s="249"/>
      <c r="C20" s="247"/>
      <c r="D20" s="191"/>
      <c r="E20" s="213">
        <f>SUM(E18:E19)</f>
        <v>0</v>
      </c>
      <c r="F20" s="61">
        <f>SUM(F18:F19)</f>
        <v>0</v>
      </c>
      <c r="G20" s="193"/>
    </row>
    <row r="22" spans="1:7" ht="31.5" x14ac:dyDescent="0.25">
      <c r="A22" s="250" t="s">
        <v>168</v>
      </c>
      <c r="B22" s="296" t="s">
        <v>157</v>
      </c>
      <c r="C22" s="296"/>
      <c r="D22" s="54"/>
      <c r="E22" s="54"/>
      <c r="F22" s="54"/>
    </row>
    <row r="23" spans="1:7" ht="89.25" customHeight="1" x14ac:dyDescent="0.25">
      <c r="A23" s="168" t="s">
        <v>236</v>
      </c>
      <c r="B23" s="169" t="s">
        <v>237</v>
      </c>
      <c r="C23" s="169" t="s">
        <v>331</v>
      </c>
      <c r="D23" s="187" t="s">
        <v>233</v>
      </c>
      <c r="E23" s="195" t="s">
        <v>254</v>
      </c>
      <c r="F23" s="196" t="s">
        <v>179</v>
      </c>
      <c r="G23" s="223" t="s">
        <v>330</v>
      </c>
    </row>
    <row r="24" spans="1:7" ht="29.25" customHeight="1" x14ac:dyDescent="0.25">
      <c r="A24" s="52" t="s">
        <v>320</v>
      </c>
      <c r="B24" s="245"/>
      <c r="C24" s="58"/>
      <c r="D24" s="59">
        <v>730</v>
      </c>
      <c r="E24" s="59">
        <f>C24*D24</f>
        <v>0</v>
      </c>
      <c r="F24" s="59">
        <f>E24*1.15</f>
        <v>0</v>
      </c>
      <c r="G24" s="256" t="s">
        <v>336</v>
      </c>
    </row>
    <row r="25" spans="1:7" ht="31.5" x14ac:dyDescent="0.25">
      <c r="A25" s="52" t="s">
        <v>321</v>
      </c>
      <c r="B25" s="245"/>
      <c r="C25" s="58"/>
      <c r="D25" s="59">
        <v>365</v>
      </c>
      <c r="E25" s="59">
        <f>C25*D25</f>
        <v>0</v>
      </c>
      <c r="F25" s="59">
        <f>E25*1.15</f>
        <v>0</v>
      </c>
      <c r="G25" s="256" t="s">
        <v>337</v>
      </c>
    </row>
    <row r="26" spans="1:7" ht="15.75" x14ac:dyDescent="0.25">
      <c r="A26" s="248"/>
      <c r="B26" s="249"/>
      <c r="C26" s="247"/>
      <c r="D26" s="191"/>
      <c r="E26" s="213">
        <f>SUM(E24:E25)</f>
        <v>0</v>
      </c>
      <c r="F26" s="61">
        <f>SUM(F24:F25)</f>
        <v>0</v>
      </c>
      <c r="G26" s="193"/>
    </row>
    <row r="27" spans="1:7" ht="30.75" customHeight="1" x14ac:dyDescent="0.25">
      <c r="A27" s="309"/>
      <c r="B27" s="309"/>
      <c r="C27" s="309"/>
      <c r="D27" s="309"/>
      <c r="E27" s="309"/>
      <c r="F27" s="309"/>
      <c r="G27" s="309"/>
    </row>
    <row r="29" spans="1:7" x14ac:dyDescent="0.25">
      <c r="A29" s="72"/>
    </row>
  </sheetData>
  <mergeCells count="8">
    <mergeCell ref="H1:K1"/>
    <mergeCell ref="B4:C4"/>
    <mergeCell ref="C2:G3"/>
    <mergeCell ref="A27:G27"/>
    <mergeCell ref="B22:C22"/>
    <mergeCell ref="B16:C16"/>
    <mergeCell ref="B10:C10"/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297D-26E3-411D-A0D4-13566B14516B}">
  <dimension ref="A1:M67"/>
  <sheetViews>
    <sheetView zoomScale="110" zoomScaleNormal="110" workbookViewId="0">
      <selection activeCell="H8" sqref="H8"/>
    </sheetView>
  </sheetViews>
  <sheetFormatPr defaultRowHeight="15" x14ac:dyDescent="0.25"/>
  <cols>
    <col min="1" max="1" width="42.42578125" style="101" customWidth="1"/>
    <col min="2" max="2" width="13" style="101" customWidth="1"/>
    <col min="3" max="3" width="19.5703125" style="101" customWidth="1"/>
    <col min="4" max="4" width="14.7109375" style="103" customWidth="1"/>
    <col min="5" max="5" width="13.7109375" style="103" customWidth="1"/>
    <col min="6" max="6" width="13.5703125" style="103" customWidth="1"/>
    <col min="7" max="7" width="43.42578125" style="103" customWidth="1"/>
    <col min="8" max="8" width="46.42578125" style="101" customWidth="1"/>
    <col min="9" max="9" width="12.42578125" style="101" customWidth="1"/>
    <col min="10" max="10" width="10.85546875" style="101" customWidth="1"/>
    <col min="11" max="11" width="10.7109375" style="101" customWidth="1"/>
    <col min="12" max="12" width="11.5703125" style="101" customWidth="1"/>
    <col min="13" max="16384" width="9.140625" style="101"/>
  </cols>
  <sheetData>
    <row r="1" spans="1:13" x14ac:dyDescent="0.25">
      <c r="A1" s="257" t="s">
        <v>229</v>
      </c>
      <c r="B1" s="257"/>
      <c r="C1" s="257"/>
      <c r="D1" s="257"/>
      <c r="E1" s="257"/>
      <c r="F1" s="100"/>
      <c r="G1" s="216"/>
    </row>
    <row r="2" spans="1:13" x14ac:dyDescent="0.25">
      <c r="A2" s="102" t="s">
        <v>235</v>
      </c>
      <c r="B2" s="157"/>
      <c r="C2" s="72"/>
      <c r="D2" s="185"/>
      <c r="E2" s="185"/>
      <c r="F2" s="185"/>
      <c r="G2" s="185"/>
      <c r="H2" s="72"/>
    </row>
    <row r="3" spans="1:13" x14ac:dyDescent="0.25">
      <c r="A3" s="72"/>
      <c r="B3" s="33"/>
      <c r="C3" s="33"/>
      <c r="I3" s="272" t="s">
        <v>145</v>
      </c>
      <c r="J3" s="272"/>
      <c r="K3" s="272"/>
      <c r="L3" s="272"/>
    </row>
    <row r="4" spans="1:13" ht="33" customHeight="1" x14ac:dyDescent="0.25">
      <c r="A4" s="97" t="s">
        <v>171</v>
      </c>
      <c r="B4" s="258" t="s">
        <v>155</v>
      </c>
      <c r="C4" s="258"/>
      <c r="H4" s="72"/>
      <c r="I4" s="136" t="s">
        <v>190</v>
      </c>
      <c r="J4" s="137" t="s">
        <v>191</v>
      </c>
      <c r="K4" s="137" t="s">
        <v>192</v>
      </c>
      <c r="L4" s="137" t="s">
        <v>193</v>
      </c>
    </row>
    <row r="5" spans="1:13" ht="45" x14ac:dyDescent="0.25">
      <c r="A5" s="259" t="s">
        <v>210</v>
      </c>
      <c r="B5" s="260"/>
      <c r="C5" s="261"/>
      <c r="D5" s="98" t="s">
        <v>233</v>
      </c>
      <c r="E5" s="98" t="s">
        <v>181</v>
      </c>
      <c r="F5" s="98" t="s">
        <v>179</v>
      </c>
      <c r="G5" s="98" t="s">
        <v>257</v>
      </c>
      <c r="H5" s="99" t="s">
        <v>267</v>
      </c>
      <c r="I5" s="139">
        <f>F16</f>
        <v>0</v>
      </c>
      <c r="J5" s="139">
        <f>F32</f>
        <v>0</v>
      </c>
      <c r="K5" s="139">
        <f>F48</f>
        <v>0</v>
      </c>
      <c r="L5" s="139">
        <f>F64</f>
        <v>0</v>
      </c>
    </row>
    <row r="6" spans="1:13" ht="74.25" customHeight="1" x14ac:dyDescent="0.25">
      <c r="A6" s="313" t="s">
        <v>215</v>
      </c>
      <c r="B6" s="314"/>
      <c r="C6" s="105" t="s">
        <v>140</v>
      </c>
      <c r="D6" s="106"/>
      <c r="E6" s="106"/>
      <c r="F6" s="107"/>
      <c r="G6" s="227" t="s">
        <v>333</v>
      </c>
      <c r="H6" s="231" t="s">
        <v>265</v>
      </c>
      <c r="I6" s="177"/>
      <c r="J6" s="177"/>
      <c r="K6" s="177"/>
      <c r="L6" s="177"/>
    </row>
    <row r="7" spans="1:13" ht="45.75" customHeight="1" x14ac:dyDescent="0.25">
      <c r="A7" s="94" t="s">
        <v>312</v>
      </c>
      <c r="B7" s="93" t="s">
        <v>135</v>
      </c>
      <c r="C7" s="130"/>
      <c r="D7" s="109">
        <v>22</v>
      </c>
      <c r="E7" s="109">
        <f>C7*D7</f>
        <v>0</v>
      </c>
      <c r="F7" s="110">
        <f>E7*1.15</f>
        <v>0</v>
      </c>
      <c r="G7" s="230"/>
      <c r="H7" s="236" t="s">
        <v>310</v>
      </c>
      <c r="I7" s="225"/>
      <c r="J7" s="115"/>
      <c r="K7" s="115"/>
      <c r="L7" s="115"/>
    </row>
    <row r="8" spans="1:13" ht="99.75" customHeight="1" x14ac:dyDescent="0.25">
      <c r="A8" s="94" t="s">
        <v>313</v>
      </c>
      <c r="B8" s="93" t="s">
        <v>135</v>
      </c>
      <c r="C8" s="130"/>
      <c r="D8" s="109">
        <v>22</v>
      </c>
      <c r="E8" s="109">
        <f>C8*D8</f>
        <v>0</v>
      </c>
      <c r="F8" s="110">
        <f t="shared" ref="F8:F10" si="0">E8*1.15</f>
        <v>0</v>
      </c>
      <c r="G8" s="229"/>
      <c r="H8" s="236" t="s">
        <v>316</v>
      </c>
      <c r="I8" s="226"/>
      <c r="J8" s="177"/>
      <c r="K8" s="177"/>
      <c r="L8" s="177"/>
    </row>
    <row r="9" spans="1:13" ht="45" x14ac:dyDescent="0.25">
      <c r="A9" s="94" t="s">
        <v>314</v>
      </c>
      <c r="B9" s="93" t="s">
        <v>136</v>
      </c>
      <c r="C9" s="130"/>
      <c r="D9" s="109">
        <v>26</v>
      </c>
      <c r="E9" s="109">
        <f>C9*D9</f>
        <v>0</v>
      </c>
      <c r="F9" s="110">
        <f t="shared" si="0"/>
        <v>0</v>
      </c>
      <c r="G9" s="110"/>
      <c r="H9" s="236" t="s">
        <v>311</v>
      </c>
      <c r="I9" s="115"/>
      <c r="J9" s="115"/>
      <c r="K9" s="115"/>
      <c r="L9" s="115"/>
    </row>
    <row r="10" spans="1:13" ht="90" x14ac:dyDescent="0.25">
      <c r="A10" s="96" t="s">
        <v>315</v>
      </c>
      <c r="B10" s="93" t="s">
        <v>136</v>
      </c>
      <c r="C10" s="112"/>
      <c r="D10" s="109">
        <v>26</v>
      </c>
      <c r="E10" s="109">
        <f>C10*D10</f>
        <v>0</v>
      </c>
      <c r="F10" s="110">
        <f t="shared" si="0"/>
        <v>0</v>
      </c>
      <c r="G10" s="110"/>
      <c r="H10" s="236" t="s">
        <v>317</v>
      </c>
      <c r="I10" s="124"/>
      <c r="J10" s="125"/>
      <c r="K10" s="125"/>
      <c r="L10" s="125"/>
      <c r="M10" s="121"/>
    </row>
    <row r="11" spans="1:13" ht="48.75" customHeight="1" x14ac:dyDescent="0.25">
      <c r="A11" s="168" t="s">
        <v>220</v>
      </c>
      <c r="B11" s="169" t="s">
        <v>216</v>
      </c>
      <c r="C11" s="163" t="s">
        <v>217</v>
      </c>
      <c r="D11" s="164"/>
      <c r="E11" s="164"/>
      <c r="F11" s="109"/>
      <c r="G11" s="109"/>
      <c r="H11" s="138"/>
    </row>
    <row r="12" spans="1:13" ht="60" x14ac:dyDescent="0.25">
      <c r="A12" s="94" t="s">
        <v>221</v>
      </c>
      <c r="B12" s="245"/>
      <c r="C12" s="58"/>
      <c r="D12" s="188">
        <v>427</v>
      </c>
      <c r="E12" s="59">
        <f>C12*D12</f>
        <v>0</v>
      </c>
      <c r="F12" s="109">
        <f>E12*1.15</f>
        <v>0</v>
      </c>
      <c r="G12" s="109"/>
      <c r="H12" s="219" t="s">
        <v>256</v>
      </c>
    </row>
    <row r="13" spans="1:13" ht="20.25" customHeight="1" x14ac:dyDescent="0.25">
      <c r="A13" s="310"/>
      <c r="B13" s="311"/>
      <c r="C13" s="312"/>
      <c r="D13" s="166"/>
      <c r="E13" s="167"/>
      <c r="F13" s="115"/>
      <c r="G13" s="115"/>
    </row>
    <row r="14" spans="1:13" ht="30" customHeight="1" x14ac:dyDescent="0.25">
      <c r="B14" s="266" t="s">
        <v>182</v>
      </c>
      <c r="C14" s="267"/>
      <c r="D14" s="267"/>
      <c r="E14" s="268"/>
      <c r="F14" s="116">
        <f>SUM(F6:F12)</f>
        <v>0</v>
      </c>
      <c r="G14" s="117"/>
    </row>
    <row r="15" spans="1:13" ht="24.75" customHeight="1" x14ac:dyDescent="0.25">
      <c r="B15" s="266" t="s">
        <v>143</v>
      </c>
      <c r="C15" s="267"/>
      <c r="D15" s="267"/>
      <c r="E15" s="268"/>
      <c r="F15" s="112"/>
      <c r="G15" s="112"/>
    </row>
    <row r="16" spans="1:13" ht="32.25" customHeight="1" x14ac:dyDescent="0.25">
      <c r="B16" s="266" t="s">
        <v>231</v>
      </c>
      <c r="C16" s="267"/>
      <c r="D16" s="267"/>
      <c r="E16" s="268"/>
      <c r="F16" s="123">
        <f>F14*F15</f>
        <v>0</v>
      </c>
      <c r="G16" s="123"/>
      <c r="H16" s="72"/>
    </row>
    <row r="17" spans="1:12" x14ac:dyDescent="0.25">
      <c r="B17" s="274"/>
      <c r="C17" s="265"/>
      <c r="D17" s="265"/>
      <c r="E17" s="117"/>
      <c r="F17" s="117"/>
      <c r="G17" s="117"/>
    </row>
    <row r="20" spans="1:12" ht="42.75" customHeight="1" x14ac:dyDescent="0.25">
      <c r="A20" s="97" t="s">
        <v>168</v>
      </c>
      <c r="B20" s="258" t="s">
        <v>10</v>
      </c>
      <c r="C20" s="273"/>
    </row>
    <row r="21" spans="1:12" ht="45" x14ac:dyDescent="0.25">
      <c r="A21" s="259" t="s">
        <v>210</v>
      </c>
      <c r="B21" s="260"/>
      <c r="C21" s="261"/>
      <c r="D21" s="98" t="s">
        <v>141</v>
      </c>
      <c r="E21" s="98" t="s">
        <v>181</v>
      </c>
      <c r="F21" s="98" t="s">
        <v>179</v>
      </c>
      <c r="G21" s="98" t="s">
        <v>257</v>
      </c>
      <c r="H21" s="99" t="s">
        <v>262</v>
      </c>
    </row>
    <row r="22" spans="1:12" ht="75" x14ac:dyDescent="0.25">
      <c r="A22" s="313" t="s">
        <v>218</v>
      </c>
      <c r="B22" s="314"/>
      <c r="C22" s="105" t="s">
        <v>140</v>
      </c>
      <c r="D22" s="106"/>
      <c r="E22" s="106"/>
      <c r="F22" s="107"/>
      <c r="G22" s="227" t="s">
        <v>333</v>
      </c>
      <c r="H22" s="231" t="s">
        <v>265</v>
      </c>
    </row>
    <row r="23" spans="1:12" ht="45" x14ac:dyDescent="0.25">
      <c r="A23" s="94" t="s">
        <v>211</v>
      </c>
      <c r="B23" s="93" t="s">
        <v>135</v>
      </c>
      <c r="C23" s="130"/>
      <c r="D23" s="109">
        <v>22</v>
      </c>
      <c r="E23" s="109">
        <f>C23*D23</f>
        <v>0</v>
      </c>
      <c r="F23" s="110">
        <f>E23*1.15</f>
        <v>0</v>
      </c>
      <c r="G23" s="110"/>
      <c r="H23" s="236" t="s">
        <v>310</v>
      </c>
    </row>
    <row r="24" spans="1:12" ht="90" x14ac:dyDescent="0.25">
      <c r="A24" s="94" t="s">
        <v>212</v>
      </c>
      <c r="B24" s="93" t="s">
        <v>135</v>
      </c>
      <c r="C24" s="130"/>
      <c r="D24" s="109">
        <v>22</v>
      </c>
      <c r="E24" s="109">
        <f>C24*D24</f>
        <v>0</v>
      </c>
      <c r="F24" s="110">
        <f t="shared" ref="F24:F26" si="1">E24*1.15</f>
        <v>0</v>
      </c>
      <c r="G24" s="110"/>
      <c r="H24" s="236" t="s">
        <v>266</v>
      </c>
    </row>
    <row r="25" spans="1:12" ht="45" x14ac:dyDescent="0.25">
      <c r="A25" s="94" t="s">
        <v>213</v>
      </c>
      <c r="B25" s="93" t="s">
        <v>136</v>
      </c>
      <c r="C25" s="130"/>
      <c r="D25" s="109">
        <v>26</v>
      </c>
      <c r="E25" s="109">
        <f>C25*D25</f>
        <v>0</v>
      </c>
      <c r="F25" s="110">
        <f t="shared" si="1"/>
        <v>0</v>
      </c>
      <c r="G25" s="230"/>
      <c r="H25" s="236" t="s">
        <v>311</v>
      </c>
    </row>
    <row r="26" spans="1:12" ht="90" x14ac:dyDescent="0.25">
      <c r="A26" s="96" t="s">
        <v>214</v>
      </c>
      <c r="B26" s="93" t="s">
        <v>136</v>
      </c>
      <c r="C26" s="112"/>
      <c r="D26" s="109">
        <v>26</v>
      </c>
      <c r="E26" s="109">
        <f>C26*D26</f>
        <v>0</v>
      </c>
      <c r="F26" s="110">
        <f t="shared" si="1"/>
        <v>0</v>
      </c>
      <c r="G26" s="230"/>
      <c r="H26" s="236" t="s">
        <v>255</v>
      </c>
    </row>
    <row r="27" spans="1:12" ht="45" x14ac:dyDescent="0.25">
      <c r="A27" s="168" t="s">
        <v>220</v>
      </c>
      <c r="B27" s="169" t="s">
        <v>216</v>
      </c>
      <c r="C27" s="169" t="s">
        <v>217</v>
      </c>
      <c r="D27" s="164"/>
      <c r="E27" s="164"/>
      <c r="F27" s="109"/>
      <c r="G27" s="109"/>
      <c r="H27" s="138"/>
    </row>
    <row r="28" spans="1:12" ht="60" x14ac:dyDescent="0.25">
      <c r="A28" s="94" t="s">
        <v>222</v>
      </c>
      <c r="B28" s="165"/>
      <c r="C28" s="58"/>
      <c r="D28" s="188">
        <v>427</v>
      </c>
      <c r="E28" s="59">
        <f>C28*D28</f>
        <v>0</v>
      </c>
      <c r="F28" s="109">
        <f>E28*1.15</f>
        <v>0</v>
      </c>
      <c r="G28" s="109"/>
      <c r="H28" s="219" t="s">
        <v>256</v>
      </c>
    </row>
    <row r="29" spans="1:12" x14ac:dyDescent="0.25">
      <c r="A29" s="310"/>
      <c r="B29" s="311"/>
      <c r="C29" s="312"/>
      <c r="D29" s="166"/>
      <c r="E29" s="167"/>
      <c r="F29" s="115"/>
      <c r="G29" s="115"/>
    </row>
    <row r="30" spans="1:12" ht="27.75" customHeight="1" x14ac:dyDescent="0.25">
      <c r="B30" s="266" t="s">
        <v>182</v>
      </c>
      <c r="C30" s="267"/>
      <c r="D30" s="267"/>
      <c r="E30" s="268"/>
      <c r="F30" s="116">
        <f>SUM(F22:F29)</f>
        <v>0</v>
      </c>
      <c r="G30" s="117"/>
      <c r="I30" s="275"/>
      <c r="J30" s="275"/>
      <c r="K30" s="275"/>
      <c r="L30" s="275"/>
    </row>
    <row r="31" spans="1:12" ht="24.75" customHeight="1" x14ac:dyDescent="0.25">
      <c r="B31" s="266" t="s">
        <v>143</v>
      </c>
      <c r="C31" s="267"/>
      <c r="D31" s="267"/>
      <c r="E31" s="268"/>
      <c r="F31" s="112"/>
      <c r="G31" s="112"/>
      <c r="I31" s="86"/>
      <c r="J31" s="86"/>
      <c r="K31" s="87"/>
      <c r="L31" s="87"/>
    </row>
    <row r="32" spans="1:12" ht="24.75" customHeight="1" x14ac:dyDescent="0.25">
      <c r="B32" s="266" t="s">
        <v>231</v>
      </c>
      <c r="C32" s="267"/>
      <c r="D32" s="267"/>
      <c r="E32" s="268"/>
      <c r="F32" s="123">
        <f>F30*F31</f>
        <v>0</v>
      </c>
      <c r="G32" s="123"/>
      <c r="H32" s="72"/>
      <c r="I32" s="115"/>
      <c r="J32" s="115"/>
      <c r="K32" s="118"/>
      <c r="L32" s="118"/>
    </row>
    <row r="33" spans="1:12" x14ac:dyDescent="0.25">
      <c r="B33" s="265"/>
      <c r="C33" s="265"/>
      <c r="D33" s="265"/>
      <c r="E33" s="117"/>
      <c r="F33" s="117"/>
      <c r="G33" s="117"/>
      <c r="I33" s="115"/>
      <c r="J33" s="115"/>
      <c r="K33" s="118"/>
      <c r="L33" s="115"/>
    </row>
    <row r="34" spans="1:12" x14ac:dyDescent="0.25">
      <c r="I34" s="119"/>
      <c r="J34" s="120"/>
      <c r="K34" s="119"/>
      <c r="L34" s="119"/>
    </row>
    <row r="36" spans="1:12" ht="42" customHeight="1" x14ac:dyDescent="0.25">
      <c r="A36" s="97" t="s">
        <v>168</v>
      </c>
      <c r="B36" s="258" t="s">
        <v>11</v>
      </c>
      <c r="C36" s="258"/>
    </row>
    <row r="37" spans="1:12" ht="45" x14ac:dyDescent="0.25">
      <c r="A37" s="259" t="s">
        <v>210</v>
      </c>
      <c r="B37" s="260"/>
      <c r="C37" s="261"/>
      <c r="D37" s="98" t="s">
        <v>141</v>
      </c>
      <c r="E37" s="98" t="s">
        <v>181</v>
      </c>
      <c r="F37" s="98" t="s">
        <v>179</v>
      </c>
      <c r="G37" s="98" t="s">
        <v>257</v>
      </c>
      <c r="H37" s="99" t="s">
        <v>267</v>
      </c>
    </row>
    <row r="38" spans="1:12" ht="75" x14ac:dyDescent="0.25">
      <c r="A38" s="313" t="s">
        <v>218</v>
      </c>
      <c r="B38" s="314"/>
      <c r="C38" s="105" t="s">
        <v>140</v>
      </c>
      <c r="D38" s="106"/>
      <c r="E38" s="106"/>
      <c r="F38" s="107"/>
      <c r="G38" s="227" t="s">
        <v>333</v>
      </c>
      <c r="H38" s="231" t="s">
        <v>265</v>
      </c>
    </row>
    <row r="39" spans="1:12" ht="44.25" customHeight="1" x14ac:dyDescent="0.25">
      <c r="A39" s="94" t="s">
        <v>211</v>
      </c>
      <c r="B39" s="93" t="s">
        <v>135</v>
      </c>
      <c r="C39" s="108"/>
      <c r="D39" s="109">
        <v>22</v>
      </c>
      <c r="E39" s="109">
        <f>C39*D39</f>
        <v>0</v>
      </c>
      <c r="F39" s="110">
        <f>E39*1.15</f>
        <v>0</v>
      </c>
      <c r="G39" s="110"/>
      <c r="H39" s="236" t="s">
        <v>310</v>
      </c>
    </row>
    <row r="40" spans="1:12" ht="90" x14ac:dyDescent="0.25">
      <c r="A40" s="94" t="s">
        <v>212</v>
      </c>
      <c r="B40" s="93" t="s">
        <v>135</v>
      </c>
      <c r="C40" s="108"/>
      <c r="D40" s="109">
        <v>22</v>
      </c>
      <c r="E40" s="109">
        <f>C40*D40</f>
        <v>0</v>
      </c>
      <c r="F40" s="110">
        <f t="shared" ref="F40:F42" si="2">E40*1.15</f>
        <v>0</v>
      </c>
      <c r="G40" s="110"/>
      <c r="H40" s="236" t="s">
        <v>266</v>
      </c>
    </row>
    <row r="41" spans="1:12" ht="45" x14ac:dyDescent="0.25">
      <c r="A41" s="94" t="s">
        <v>213</v>
      </c>
      <c r="B41" s="93" t="s">
        <v>136</v>
      </c>
      <c r="C41" s="108"/>
      <c r="D41" s="109">
        <v>26</v>
      </c>
      <c r="E41" s="109">
        <f>C41*D41</f>
        <v>0</v>
      </c>
      <c r="F41" s="110">
        <f t="shared" si="2"/>
        <v>0</v>
      </c>
      <c r="G41" s="110"/>
      <c r="H41" s="236" t="s">
        <v>311</v>
      </c>
    </row>
    <row r="42" spans="1:12" ht="90" x14ac:dyDescent="0.25">
      <c r="A42" s="96" t="s">
        <v>214</v>
      </c>
      <c r="B42" s="93" t="s">
        <v>136</v>
      </c>
      <c r="C42" s="112"/>
      <c r="D42" s="109">
        <v>26</v>
      </c>
      <c r="E42" s="109">
        <f>C42*D42</f>
        <v>0</v>
      </c>
      <c r="F42" s="110">
        <f t="shared" si="2"/>
        <v>0</v>
      </c>
      <c r="G42" s="110"/>
      <c r="H42" s="236" t="s">
        <v>255</v>
      </c>
    </row>
    <row r="43" spans="1:12" ht="45" x14ac:dyDescent="0.25">
      <c r="A43" s="168" t="s">
        <v>219</v>
      </c>
      <c r="B43" s="169" t="s">
        <v>216</v>
      </c>
      <c r="C43" s="169" t="s">
        <v>217</v>
      </c>
      <c r="D43" s="164"/>
      <c r="E43" s="164"/>
      <c r="F43" s="109"/>
      <c r="G43" s="109"/>
      <c r="H43" s="242"/>
    </row>
    <row r="44" spans="1:12" ht="60" x14ac:dyDescent="0.25">
      <c r="A44" s="94" t="s">
        <v>223</v>
      </c>
      <c r="B44" s="165"/>
      <c r="C44" s="58"/>
      <c r="D44" s="188">
        <v>427</v>
      </c>
      <c r="E44" s="59">
        <f>C44*D44</f>
        <v>0</v>
      </c>
      <c r="F44" s="109">
        <f>E44*1.15</f>
        <v>0</v>
      </c>
      <c r="G44" s="109"/>
      <c r="H44" s="219" t="s">
        <v>256</v>
      </c>
    </row>
    <row r="45" spans="1:12" x14ac:dyDescent="0.25">
      <c r="A45" s="262"/>
      <c r="B45" s="263"/>
      <c r="C45" s="264"/>
      <c r="D45" s="113"/>
      <c r="E45" s="114"/>
      <c r="F45" s="115"/>
      <c r="G45" s="115"/>
    </row>
    <row r="46" spans="1:12" ht="23.25" customHeight="1" x14ac:dyDescent="0.25">
      <c r="B46" s="266" t="s">
        <v>182</v>
      </c>
      <c r="C46" s="267"/>
      <c r="D46" s="267"/>
      <c r="E46" s="268"/>
      <c r="F46" s="116">
        <f>SUM(F38:F44)</f>
        <v>0</v>
      </c>
      <c r="G46" s="117"/>
      <c r="I46" s="275"/>
      <c r="J46" s="275"/>
      <c r="K46" s="275"/>
      <c r="L46" s="275"/>
    </row>
    <row r="47" spans="1:12" ht="22.5" customHeight="1" x14ac:dyDescent="0.25">
      <c r="B47" s="266" t="s">
        <v>143</v>
      </c>
      <c r="C47" s="267"/>
      <c r="D47" s="267"/>
      <c r="E47" s="268"/>
      <c r="F47" s="112"/>
      <c r="G47" s="112"/>
      <c r="I47" s="86"/>
      <c r="J47" s="86"/>
      <c r="K47" s="86"/>
      <c r="L47" s="86"/>
    </row>
    <row r="48" spans="1:12" ht="22.5" customHeight="1" x14ac:dyDescent="0.25">
      <c r="B48" s="266" t="s">
        <v>231</v>
      </c>
      <c r="C48" s="267"/>
      <c r="D48" s="267"/>
      <c r="E48" s="268"/>
      <c r="F48" s="123">
        <f>F46*F47</f>
        <v>0</v>
      </c>
      <c r="G48" s="123"/>
      <c r="H48" s="72"/>
      <c r="I48" s="115"/>
      <c r="J48" s="115"/>
      <c r="K48" s="115"/>
      <c r="L48" s="115"/>
    </row>
    <row r="49" spans="1:12" x14ac:dyDescent="0.25">
      <c r="B49" s="265"/>
      <c r="C49" s="265"/>
      <c r="D49" s="265"/>
      <c r="E49" s="117"/>
      <c r="F49" s="117"/>
      <c r="G49" s="117"/>
      <c r="I49" s="115"/>
      <c r="J49" s="115"/>
      <c r="K49" s="115"/>
      <c r="L49" s="115"/>
    </row>
    <row r="52" spans="1:12" ht="42.75" customHeight="1" x14ac:dyDescent="0.25">
      <c r="A52" s="97" t="s">
        <v>168</v>
      </c>
      <c r="B52" s="258" t="s">
        <v>157</v>
      </c>
      <c r="C52" s="258"/>
    </row>
    <row r="53" spans="1:12" ht="45" x14ac:dyDescent="0.25">
      <c r="A53" s="259" t="s">
        <v>210</v>
      </c>
      <c r="B53" s="260"/>
      <c r="C53" s="261"/>
      <c r="D53" s="98" t="s">
        <v>141</v>
      </c>
      <c r="E53" s="98" t="s">
        <v>181</v>
      </c>
      <c r="F53" s="98" t="s">
        <v>179</v>
      </c>
      <c r="G53" s="98" t="s">
        <v>257</v>
      </c>
      <c r="H53" s="99" t="s">
        <v>267</v>
      </c>
    </row>
    <row r="54" spans="1:12" ht="75" x14ac:dyDescent="0.25">
      <c r="A54" s="313" t="s">
        <v>218</v>
      </c>
      <c r="B54" s="314"/>
      <c r="C54" s="105" t="s">
        <v>140</v>
      </c>
      <c r="D54" s="106"/>
      <c r="E54" s="106"/>
      <c r="F54" s="107"/>
      <c r="G54" s="227" t="s">
        <v>333</v>
      </c>
      <c r="H54" s="231" t="s">
        <v>265</v>
      </c>
    </row>
    <row r="55" spans="1:12" ht="45" x14ac:dyDescent="0.25">
      <c r="A55" s="94" t="s">
        <v>211</v>
      </c>
      <c r="B55" s="93" t="s">
        <v>135</v>
      </c>
      <c r="C55" s="130"/>
      <c r="D55" s="109">
        <v>22</v>
      </c>
      <c r="E55" s="109">
        <f>C55*D55</f>
        <v>0</v>
      </c>
      <c r="F55" s="110">
        <f>E55*1.15</f>
        <v>0</v>
      </c>
      <c r="G55" s="110"/>
      <c r="H55" s="236" t="s">
        <v>310</v>
      </c>
    </row>
    <row r="56" spans="1:12" ht="90" x14ac:dyDescent="0.25">
      <c r="A56" s="94" t="s">
        <v>212</v>
      </c>
      <c r="B56" s="93" t="s">
        <v>135</v>
      </c>
      <c r="C56" s="130"/>
      <c r="D56" s="109">
        <v>22</v>
      </c>
      <c r="E56" s="109">
        <f>C56*D56</f>
        <v>0</v>
      </c>
      <c r="F56" s="110">
        <f t="shared" ref="F56:F58" si="3">E56*1.15</f>
        <v>0</v>
      </c>
      <c r="G56" s="110"/>
      <c r="H56" s="236" t="s">
        <v>266</v>
      </c>
    </row>
    <row r="57" spans="1:12" ht="45" x14ac:dyDescent="0.25">
      <c r="A57" s="94" t="s">
        <v>213</v>
      </c>
      <c r="B57" s="93" t="s">
        <v>136</v>
      </c>
      <c r="C57" s="130"/>
      <c r="D57" s="109">
        <v>26</v>
      </c>
      <c r="E57" s="109">
        <f>C57*D57</f>
        <v>0</v>
      </c>
      <c r="F57" s="110">
        <f t="shared" si="3"/>
        <v>0</v>
      </c>
      <c r="G57" s="110"/>
      <c r="H57" s="236" t="s">
        <v>311</v>
      </c>
    </row>
    <row r="58" spans="1:12" ht="90" x14ac:dyDescent="0.25">
      <c r="A58" s="96" t="s">
        <v>214</v>
      </c>
      <c r="B58" s="93" t="s">
        <v>136</v>
      </c>
      <c r="C58" s="112"/>
      <c r="D58" s="109">
        <v>26</v>
      </c>
      <c r="E58" s="109">
        <f>C58*D58</f>
        <v>0</v>
      </c>
      <c r="F58" s="110">
        <f t="shared" si="3"/>
        <v>0</v>
      </c>
      <c r="G58" s="110"/>
      <c r="H58" s="236" t="s">
        <v>255</v>
      </c>
    </row>
    <row r="59" spans="1:12" ht="45" x14ac:dyDescent="0.25">
      <c r="A59" s="168" t="s">
        <v>219</v>
      </c>
      <c r="B59" s="169" t="s">
        <v>216</v>
      </c>
      <c r="C59" s="169" t="s">
        <v>217</v>
      </c>
      <c r="D59" s="164"/>
      <c r="E59" s="164"/>
      <c r="F59" s="109"/>
      <c r="G59" s="109"/>
      <c r="H59" s="138"/>
    </row>
    <row r="60" spans="1:12" ht="60" x14ac:dyDescent="0.25">
      <c r="A60" s="94" t="s">
        <v>224</v>
      </c>
      <c r="B60" s="165"/>
      <c r="C60" s="58"/>
      <c r="D60" s="188">
        <v>427</v>
      </c>
      <c r="E60" s="59">
        <f>C60*D60</f>
        <v>0</v>
      </c>
      <c r="F60" s="109">
        <f>E60*1.15</f>
        <v>0</v>
      </c>
      <c r="G60" s="109"/>
      <c r="H60" s="219" t="s">
        <v>256</v>
      </c>
    </row>
    <row r="61" spans="1:12" x14ac:dyDescent="0.25">
      <c r="A61" s="262"/>
      <c r="B61" s="263"/>
      <c r="C61" s="264"/>
      <c r="D61" s="113"/>
      <c r="E61" s="114"/>
      <c r="F61" s="115"/>
      <c r="G61" s="115"/>
    </row>
    <row r="62" spans="1:12" ht="30" customHeight="1" x14ac:dyDescent="0.25">
      <c r="B62" s="266" t="s">
        <v>182</v>
      </c>
      <c r="C62" s="267"/>
      <c r="D62" s="267"/>
      <c r="E62" s="268"/>
      <c r="F62" s="116">
        <f>SUM(F54:F60)</f>
        <v>0</v>
      </c>
      <c r="G62" s="117"/>
      <c r="I62" s="86"/>
      <c r="J62" s="86"/>
      <c r="K62" s="86"/>
      <c r="L62" s="86"/>
    </row>
    <row r="63" spans="1:12" ht="19.5" customHeight="1" x14ac:dyDescent="0.25">
      <c r="B63" s="266" t="s">
        <v>143</v>
      </c>
      <c r="C63" s="267"/>
      <c r="D63" s="267"/>
      <c r="E63" s="268"/>
      <c r="F63" s="112"/>
      <c r="G63" s="112"/>
      <c r="I63" s="115"/>
      <c r="J63" s="115"/>
      <c r="K63" s="115"/>
      <c r="L63" s="115"/>
    </row>
    <row r="64" spans="1:12" ht="22.5" customHeight="1" x14ac:dyDescent="0.25">
      <c r="B64" s="266" t="s">
        <v>231</v>
      </c>
      <c r="C64" s="267"/>
      <c r="D64" s="267"/>
      <c r="E64" s="268"/>
      <c r="F64" s="123">
        <f>F62*F63</f>
        <v>0</v>
      </c>
      <c r="G64" s="123"/>
      <c r="H64" s="72"/>
      <c r="I64" s="115"/>
      <c r="J64" s="115"/>
      <c r="K64" s="115"/>
      <c r="L64" s="115"/>
    </row>
    <row r="65" spans="1:12" x14ac:dyDescent="0.25">
      <c r="B65" s="265"/>
      <c r="C65" s="265"/>
      <c r="D65" s="265"/>
      <c r="E65" s="117"/>
      <c r="F65" s="117"/>
      <c r="G65" s="117"/>
      <c r="I65" s="121"/>
      <c r="J65" s="121"/>
      <c r="K65" s="121"/>
      <c r="L65" s="122"/>
    </row>
    <row r="67" spans="1:12" x14ac:dyDescent="0.25">
      <c r="A67" s="84" t="s">
        <v>167</v>
      </c>
    </row>
  </sheetData>
  <mergeCells count="36">
    <mergeCell ref="B64:E64"/>
    <mergeCell ref="B65:D65"/>
    <mergeCell ref="I46:L46"/>
    <mergeCell ref="B47:E47"/>
    <mergeCell ref="B48:E48"/>
    <mergeCell ref="B49:D49"/>
    <mergeCell ref="B52:C52"/>
    <mergeCell ref="B46:E46"/>
    <mergeCell ref="A54:B54"/>
    <mergeCell ref="A53:C53"/>
    <mergeCell ref="A61:C61"/>
    <mergeCell ref="B62:E62"/>
    <mergeCell ref="B33:D33"/>
    <mergeCell ref="B36:C36"/>
    <mergeCell ref="A37:C37"/>
    <mergeCell ref="A45:C45"/>
    <mergeCell ref="B63:E63"/>
    <mergeCell ref="A38:B38"/>
    <mergeCell ref="A21:C21"/>
    <mergeCell ref="B30:E30"/>
    <mergeCell ref="I30:L30"/>
    <mergeCell ref="B31:E31"/>
    <mergeCell ref="B32:E32"/>
    <mergeCell ref="A22:B22"/>
    <mergeCell ref="A29:C29"/>
    <mergeCell ref="B14:E14"/>
    <mergeCell ref="B15:E15"/>
    <mergeCell ref="B16:E16"/>
    <mergeCell ref="B17:D17"/>
    <mergeCell ref="B20:C20"/>
    <mergeCell ref="A1:E1"/>
    <mergeCell ref="I3:L3"/>
    <mergeCell ref="B4:C4"/>
    <mergeCell ref="A5:C5"/>
    <mergeCell ref="A13:C13"/>
    <mergeCell ref="A6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6AE4-87A4-40CD-B250-FDE131979A71}">
  <dimension ref="A1:I10"/>
  <sheetViews>
    <sheetView zoomScale="120" zoomScaleNormal="120" workbookViewId="0">
      <selection activeCell="H15" sqref="H15"/>
    </sheetView>
  </sheetViews>
  <sheetFormatPr defaultRowHeight="15" x14ac:dyDescent="0.25"/>
  <cols>
    <col min="1" max="1" width="47.140625" customWidth="1"/>
    <col min="2" max="2" width="15.42578125" customWidth="1"/>
    <col min="3" max="3" width="34.7109375" customWidth="1"/>
    <col min="4" max="4" width="14.42578125" style="56" customWidth="1"/>
    <col min="5" max="5" width="17.42578125" style="56" customWidth="1"/>
    <col min="6" max="6" width="17.28515625" customWidth="1"/>
    <col min="7" max="7" width="12.42578125" customWidth="1"/>
    <col min="8" max="8" width="10.85546875" customWidth="1"/>
    <col min="9" max="9" width="11.140625" customWidth="1"/>
    <col min="10" max="10" width="11.5703125" customWidth="1"/>
  </cols>
  <sheetData>
    <row r="1" spans="1:9" ht="15.75" x14ac:dyDescent="0.25">
      <c r="A1" s="317" t="s">
        <v>239</v>
      </c>
      <c r="B1" s="317"/>
      <c r="C1" s="317"/>
      <c r="D1" s="317"/>
      <c r="E1" s="317"/>
      <c r="F1" s="50"/>
      <c r="G1" s="50"/>
    </row>
    <row r="2" spans="1:9" ht="15.75" x14ac:dyDescent="0.25">
      <c r="B2" s="57"/>
      <c r="C2" s="50"/>
      <c r="D2" s="54"/>
      <c r="E2" s="54"/>
      <c r="F2" s="50"/>
      <c r="G2" s="50"/>
    </row>
    <row r="3" spans="1:9" ht="15.75" x14ac:dyDescent="0.25">
      <c r="A3" s="57" t="s">
        <v>142</v>
      </c>
      <c r="B3" s="51"/>
      <c r="C3" s="51"/>
      <c r="D3" s="54"/>
      <c r="E3" s="54"/>
      <c r="F3" s="50"/>
      <c r="G3" s="50"/>
    </row>
    <row r="4" spans="1:9" ht="32.25" customHeight="1" x14ac:dyDescent="0.25">
      <c r="A4" s="50"/>
      <c r="B4" s="50"/>
      <c r="C4" s="50"/>
      <c r="D4" s="54"/>
      <c r="E4" s="318" t="s">
        <v>153</v>
      </c>
      <c r="F4" s="318"/>
      <c r="G4" s="318"/>
      <c r="H4" s="318"/>
    </row>
    <row r="5" spans="1:9" ht="15.75" x14ac:dyDescent="0.25">
      <c r="A5" s="315" t="s">
        <v>225</v>
      </c>
      <c r="B5" s="316"/>
      <c r="C5" s="60">
        <f>'Дейност 1'!I5+'Дейност 1'!J5+'Дейност 1'!K5+'Дейност 1'!L5+'Дейност 2 обучения'!H9+'Дейност 2 обучения'!I9+'Дейност 2 обучения'!J9+'Дейност 2 обучения'!K9+'Дейност 2 мобилност'!I4+'Дейност 2 мобилност'!J4+'Дейност 2 мобилност'!K4+'Дейност 2 мобилност'!L4+'Дейност 2 стимул ПС'!H4+'Дейност 2 стимул ПС'!I4+'Дейност 2 стимул ПС'!J4+'Дейност 2 стимул ПС'!K4+Дейност_3!I5+Дейност_3!J5+Дейност_3!K5+Дейност_3!L5</f>
        <v>0</v>
      </c>
      <c r="D5" s="54"/>
      <c r="E5" s="64" t="s">
        <v>159</v>
      </c>
      <c r="F5" s="65" t="s">
        <v>164</v>
      </c>
      <c r="G5" s="65" t="s">
        <v>165</v>
      </c>
      <c r="H5" s="65" t="s">
        <v>160</v>
      </c>
    </row>
    <row r="6" spans="1:9" ht="15.75" x14ac:dyDescent="0.25">
      <c r="A6" s="315" t="s">
        <v>144</v>
      </c>
      <c r="B6" s="316"/>
      <c r="C6" s="61">
        <f>ROUND(C5*40%,2)</f>
        <v>0</v>
      </c>
      <c r="E6" s="66"/>
      <c r="F6" s="66"/>
      <c r="G6" s="73"/>
      <c r="H6" s="73"/>
      <c r="I6" s="75"/>
    </row>
    <row r="7" spans="1:9" x14ac:dyDescent="0.25">
      <c r="A7" s="319"/>
      <c r="B7" s="319"/>
      <c r="C7" s="91"/>
    </row>
    <row r="8" spans="1:9" x14ac:dyDescent="0.25">
      <c r="B8" t="s">
        <v>7</v>
      </c>
      <c r="C8" s="78">
        <f>C5+C6</f>
        <v>0</v>
      </c>
    </row>
    <row r="9" spans="1:9" x14ac:dyDescent="0.25">
      <c r="A9" s="84"/>
      <c r="B9" s="47"/>
      <c r="C9" s="197"/>
      <c r="D9" s="198"/>
      <c r="E9" s="198"/>
      <c r="F9" s="47"/>
    </row>
    <row r="10" spans="1:9" x14ac:dyDescent="0.25">
      <c r="A10" s="84" t="s">
        <v>170</v>
      </c>
    </row>
  </sheetData>
  <mergeCells count="5">
    <mergeCell ref="A5:B5"/>
    <mergeCell ref="A6:B6"/>
    <mergeCell ref="A1:E1"/>
    <mergeCell ref="E4:H4"/>
    <mergeCell ref="A7:B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9DE8F-03BB-4A57-BB69-33E74B92AADB}">
  <dimension ref="A2:K17"/>
  <sheetViews>
    <sheetView tabSelected="1" zoomScale="110" zoomScaleNormal="110" workbookViewId="0">
      <selection activeCell="K13" sqref="K13"/>
    </sheetView>
  </sheetViews>
  <sheetFormatPr defaultRowHeight="15" x14ac:dyDescent="0.25"/>
  <cols>
    <col min="1" max="1" width="69" customWidth="1"/>
    <col min="2" max="2" width="16" style="70" customWidth="1"/>
    <col min="3" max="3" width="22.5703125" style="70" customWidth="1"/>
    <col min="4" max="4" width="21.7109375" customWidth="1"/>
    <col min="5" max="5" width="21" customWidth="1"/>
    <col min="6" max="6" width="11.7109375" customWidth="1"/>
    <col min="7" max="7" width="12.7109375" customWidth="1"/>
    <col min="8" max="8" width="12" bestFit="1" customWidth="1"/>
    <col min="9" max="9" width="10.85546875" customWidth="1"/>
    <col min="10" max="10" width="8.7109375" customWidth="1"/>
    <col min="11" max="11" width="11" bestFit="1" customWidth="1"/>
  </cols>
  <sheetData>
    <row r="2" spans="1:11" ht="33.75" customHeight="1" x14ac:dyDescent="0.25">
      <c r="B2" s="206" t="s">
        <v>150</v>
      </c>
      <c r="C2" s="320" t="s">
        <v>226</v>
      </c>
      <c r="D2" s="321"/>
      <c r="E2" s="205" t="s">
        <v>247</v>
      </c>
      <c r="F2" s="322" t="s">
        <v>145</v>
      </c>
      <c r="G2" s="322"/>
      <c r="H2" s="322"/>
      <c r="I2" s="322"/>
    </row>
    <row r="3" spans="1:11" ht="25.5" x14ac:dyDescent="0.25">
      <c r="A3" s="67" t="s">
        <v>154</v>
      </c>
      <c r="B3" s="170"/>
      <c r="C3" s="172" t="s">
        <v>227</v>
      </c>
      <c r="D3" s="150" t="s">
        <v>228</v>
      </c>
      <c r="E3" s="207" t="s">
        <v>249</v>
      </c>
      <c r="F3" s="64" t="s">
        <v>156</v>
      </c>
      <c r="G3" s="65" t="s">
        <v>164</v>
      </c>
      <c r="H3" s="65" t="s">
        <v>165</v>
      </c>
      <c r="I3" s="65" t="s">
        <v>160</v>
      </c>
      <c r="J3" s="33"/>
    </row>
    <row r="4" spans="1:11" x14ac:dyDescent="0.25">
      <c r="A4" s="68" t="s">
        <v>152</v>
      </c>
      <c r="B4" s="171">
        <f>SUM(B5:B8)</f>
        <v>0</v>
      </c>
      <c r="C4" s="175"/>
      <c r="D4" s="174"/>
      <c r="E4" s="204"/>
      <c r="F4" s="173">
        <f>B5+B11</f>
        <v>0</v>
      </c>
      <c r="G4" s="38">
        <f>B6+B12</f>
        <v>0</v>
      </c>
      <c r="H4" s="38">
        <f>B7+B13</f>
        <v>0</v>
      </c>
      <c r="I4" s="38">
        <f>B8+B14</f>
        <v>0</v>
      </c>
      <c r="J4" s="74"/>
      <c r="K4" s="74"/>
    </row>
    <row r="5" spans="1:11" ht="30" x14ac:dyDescent="0.25">
      <c r="A5" s="85" t="s">
        <v>240</v>
      </c>
      <c r="B5" s="83">
        <f>'Дейност 1'!I5+'Дейност 2 обучения'!H9+'Дейност 2 мобилност'!I4+'Дейност 2 стимул ПС'!H4+Дейност_3!I5</f>
        <v>0</v>
      </c>
      <c r="C5" s="199" t="s">
        <v>242</v>
      </c>
      <c r="D5" s="200" t="s">
        <v>241</v>
      </c>
      <c r="E5" s="200" t="s">
        <v>248</v>
      </c>
      <c r="H5" s="79"/>
      <c r="I5" s="80"/>
    </row>
    <row r="6" spans="1:11" ht="30" x14ac:dyDescent="0.25">
      <c r="A6" s="85" t="s">
        <v>243</v>
      </c>
      <c r="B6" s="83">
        <f>'Дейност 1'!J5+'Дейност 2 обучения'!I9+'Дейност 2 мобилност'!J4+'Дейност 2 стимул ПС'!I4+Дейност_3!J5</f>
        <v>0</v>
      </c>
      <c r="C6" s="199" t="s">
        <v>242</v>
      </c>
      <c r="D6" s="200" t="s">
        <v>241</v>
      </c>
      <c r="E6" s="200" t="s">
        <v>248</v>
      </c>
    </row>
    <row r="7" spans="1:11" ht="30" x14ac:dyDescent="0.25">
      <c r="A7" s="85" t="s">
        <v>245</v>
      </c>
      <c r="B7" s="83">
        <f>'Дейност 1'!K5+'Дейност 2 обучения'!J9+'Дейност 2 мобилност'!K4+'Дейност 2 стимул ПС'!J4+Дейност_3!K5</f>
        <v>0</v>
      </c>
      <c r="C7" s="201" t="s">
        <v>242</v>
      </c>
      <c r="D7" s="200" t="s">
        <v>241</v>
      </c>
      <c r="E7" s="200" t="s">
        <v>248</v>
      </c>
    </row>
    <row r="8" spans="1:11" ht="30" x14ac:dyDescent="0.25">
      <c r="A8" s="85" t="s">
        <v>246</v>
      </c>
      <c r="B8" s="83">
        <f>'Дейност 1'!L5+'Дейност 2 обучения'!K9+'Дейност 2 мобилност'!L4+'Дейност 2 стимул ПС'!K4+Дейност_3!L5</f>
        <v>0</v>
      </c>
      <c r="C8" s="199" t="s">
        <v>242</v>
      </c>
      <c r="D8" s="200" t="s">
        <v>241</v>
      </c>
      <c r="E8" s="200" t="s">
        <v>248</v>
      </c>
    </row>
    <row r="9" spans="1:11" x14ac:dyDescent="0.25">
      <c r="A9" s="67" t="s">
        <v>322</v>
      </c>
      <c r="B9" s="170"/>
      <c r="C9" s="202"/>
      <c r="D9" s="174"/>
      <c r="E9" s="174"/>
    </row>
    <row r="10" spans="1:11" ht="30" x14ac:dyDescent="0.25">
      <c r="A10" s="68" t="s">
        <v>323</v>
      </c>
      <c r="B10" s="76">
        <f>SUM(B11:B14)</f>
        <v>0</v>
      </c>
      <c r="C10" s="175"/>
      <c r="D10" s="255" t="s">
        <v>334</v>
      </c>
      <c r="E10" s="200" t="s">
        <v>248</v>
      </c>
    </row>
    <row r="11" spans="1:11" ht="30" x14ac:dyDescent="0.25">
      <c r="A11" s="85" t="s">
        <v>324</v>
      </c>
      <c r="B11" s="83">
        <f>'Единна ставка'!E6</f>
        <v>0</v>
      </c>
      <c r="C11" s="203" t="s">
        <v>244</v>
      </c>
      <c r="D11" s="255" t="s">
        <v>334</v>
      </c>
      <c r="E11" s="200" t="s">
        <v>248</v>
      </c>
    </row>
    <row r="12" spans="1:11" ht="30" x14ac:dyDescent="0.25">
      <c r="A12" s="85" t="s">
        <v>325</v>
      </c>
      <c r="B12" s="83">
        <f>'Единна ставка'!F6</f>
        <v>0</v>
      </c>
      <c r="C12" s="203" t="s">
        <v>244</v>
      </c>
      <c r="D12" s="255" t="s">
        <v>334</v>
      </c>
      <c r="E12" s="200" t="s">
        <v>248</v>
      </c>
    </row>
    <row r="13" spans="1:11" ht="30" x14ac:dyDescent="0.25">
      <c r="A13" s="85" t="s">
        <v>326</v>
      </c>
      <c r="B13" s="83">
        <f>'Единна ставка'!G6</f>
        <v>0</v>
      </c>
      <c r="C13" s="203" t="s">
        <v>244</v>
      </c>
      <c r="D13" s="255" t="s">
        <v>334</v>
      </c>
      <c r="E13" s="200" t="s">
        <v>248</v>
      </c>
    </row>
    <row r="14" spans="1:11" ht="30" x14ac:dyDescent="0.25">
      <c r="A14" s="85" t="s">
        <v>327</v>
      </c>
      <c r="B14" s="83">
        <f>'Единна ставка'!H6</f>
        <v>0</v>
      </c>
      <c r="C14" s="203" t="s">
        <v>244</v>
      </c>
      <c r="D14" s="255" t="s">
        <v>334</v>
      </c>
      <c r="E14" s="208" t="s">
        <v>248</v>
      </c>
      <c r="F14" s="74"/>
    </row>
    <row r="15" spans="1:11" x14ac:dyDescent="0.25">
      <c r="A15" s="69" t="s">
        <v>151</v>
      </c>
      <c r="B15" s="77">
        <f>B4+B10</f>
        <v>0</v>
      </c>
      <c r="C15" s="202"/>
      <c r="D15" s="181"/>
      <c r="E15" s="200" t="s">
        <v>248</v>
      </c>
    </row>
    <row r="17" spans="1:3" ht="119.25" customHeight="1" x14ac:dyDescent="0.25">
      <c r="A17" s="323" t="s">
        <v>318</v>
      </c>
      <c r="B17" s="323"/>
      <c r="C17" s="214"/>
    </row>
  </sheetData>
  <mergeCells count="3">
    <mergeCell ref="C2:D2"/>
    <mergeCell ref="F2:I2"/>
    <mergeCell ref="A17:B17"/>
  </mergeCells>
  <phoneticPr fontId="14" type="noConversion"/>
  <pageMargins left="0.7" right="0.7" top="0.75" bottom="0.75" header="0.3" footer="0.3"/>
  <pageSetup paperSize="9" orientation="portrait" r:id="rId1"/>
  <ignoredErrors>
    <ignoredError sqref="H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9DB9-2918-400C-A5FE-CDEE83904A15}">
  <dimension ref="A1:L45"/>
  <sheetViews>
    <sheetView topLeftCell="A19" workbookViewId="0">
      <selection activeCell="L37" sqref="L37"/>
    </sheetView>
  </sheetViews>
  <sheetFormatPr defaultRowHeight="15" x14ac:dyDescent="0.25"/>
  <cols>
    <col min="1" max="1" width="3.5703125" customWidth="1"/>
    <col min="2" max="2" width="14.28515625" customWidth="1"/>
    <col min="3" max="3" width="38" customWidth="1"/>
    <col min="4" max="4" width="33.85546875" customWidth="1"/>
    <col min="5" max="5" width="25.42578125" customWidth="1"/>
    <col min="6" max="6" width="16.140625" customWidth="1"/>
    <col min="10" max="10" width="10.85546875" customWidth="1"/>
    <col min="11" max="11" width="12.42578125" customWidth="1"/>
    <col min="12" max="12" width="11.5703125" customWidth="1"/>
  </cols>
  <sheetData>
    <row r="1" spans="1:12" ht="30.75" customHeight="1" x14ac:dyDescent="0.25">
      <c r="A1" s="330" t="s">
        <v>12</v>
      </c>
      <c r="B1" s="330"/>
      <c r="C1" s="330"/>
      <c r="D1" s="330"/>
      <c r="E1" s="330"/>
      <c r="J1" s="331" t="s">
        <v>8</v>
      </c>
      <c r="K1" s="332"/>
      <c r="L1" s="333"/>
    </row>
    <row r="2" spans="1:12" ht="15.75" thickBot="1" x14ac:dyDescent="0.3">
      <c r="J2" s="9" t="s">
        <v>9</v>
      </c>
      <c r="K2" s="9" t="s">
        <v>10</v>
      </c>
      <c r="L2" s="9" t="s">
        <v>11</v>
      </c>
    </row>
    <row r="3" spans="1:12" ht="15.75" thickBot="1" x14ac:dyDescent="0.3">
      <c r="A3" s="1" t="s">
        <v>1</v>
      </c>
      <c r="B3" s="324" t="s">
        <v>19</v>
      </c>
      <c r="C3" s="325"/>
      <c r="D3" s="325"/>
      <c r="E3" s="325"/>
      <c r="F3" s="325"/>
      <c r="G3" s="326"/>
      <c r="J3" s="9"/>
      <c r="K3" s="9"/>
      <c r="L3" s="9"/>
    </row>
    <row r="4" spans="1:12" ht="51.75" x14ac:dyDescent="0.25">
      <c r="A4" s="2" t="s">
        <v>2</v>
      </c>
      <c r="B4" s="2" t="s">
        <v>13</v>
      </c>
      <c r="C4" s="3" t="s">
        <v>4</v>
      </c>
      <c r="D4" s="3" t="s">
        <v>26</v>
      </c>
      <c r="E4" s="2" t="s">
        <v>5</v>
      </c>
      <c r="F4" s="4" t="s">
        <v>6</v>
      </c>
      <c r="G4" s="2" t="s">
        <v>7</v>
      </c>
    </row>
    <row r="5" spans="1:12" x14ac:dyDescent="0.25">
      <c r="A5" s="5">
        <v>1</v>
      </c>
      <c r="B5" s="5"/>
      <c r="C5" s="6"/>
      <c r="D5" s="5"/>
      <c r="E5" s="5"/>
      <c r="F5" s="7"/>
      <c r="G5" s="7"/>
    </row>
    <row r="6" spans="1:12" x14ac:dyDescent="0.25">
      <c r="A6" s="5">
        <v>2</v>
      </c>
      <c r="B6" s="5"/>
      <c r="C6" s="5"/>
      <c r="D6" s="5"/>
      <c r="E6" s="5"/>
      <c r="F6" s="7"/>
      <c r="G6" s="7"/>
    </row>
    <row r="7" spans="1:12" x14ac:dyDescent="0.25">
      <c r="A7" s="5">
        <v>3</v>
      </c>
      <c r="B7" s="5"/>
      <c r="C7" s="5"/>
      <c r="D7" s="5"/>
      <c r="E7" s="5"/>
      <c r="F7" s="7"/>
      <c r="G7" s="7"/>
    </row>
    <row r="8" spans="1:12" x14ac:dyDescent="0.25">
      <c r="A8" s="5">
        <v>4</v>
      </c>
      <c r="B8" s="5"/>
      <c r="C8" s="5"/>
      <c r="D8" s="6"/>
      <c r="E8" s="5"/>
      <c r="F8" s="7"/>
      <c r="G8" s="7"/>
    </row>
    <row r="9" spans="1:12" x14ac:dyDescent="0.25">
      <c r="A9" s="5">
        <v>5</v>
      </c>
      <c r="B9" s="5"/>
      <c r="C9" s="6"/>
      <c r="D9" s="5"/>
      <c r="E9" s="5"/>
      <c r="F9" s="7"/>
      <c r="G9" s="7"/>
    </row>
    <row r="10" spans="1:12" x14ac:dyDescent="0.25">
      <c r="A10" s="5">
        <v>6</v>
      </c>
      <c r="B10" s="5"/>
      <c r="C10" s="5"/>
      <c r="D10" s="6"/>
      <c r="E10" s="5"/>
      <c r="F10" s="7"/>
      <c r="G10" s="7"/>
    </row>
    <row r="11" spans="1:12" x14ac:dyDescent="0.25">
      <c r="A11" s="5">
        <v>7</v>
      </c>
      <c r="B11" s="5"/>
      <c r="C11" s="5"/>
      <c r="D11" s="6"/>
      <c r="E11" s="5"/>
      <c r="F11" s="7"/>
      <c r="G11" s="7"/>
    </row>
    <row r="12" spans="1:12" x14ac:dyDescent="0.25">
      <c r="A12" s="5">
        <v>8</v>
      </c>
      <c r="B12" s="5"/>
      <c r="C12" s="6"/>
      <c r="D12" s="6"/>
      <c r="E12" s="5"/>
      <c r="F12" s="7"/>
      <c r="G12" s="7"/>
    </row>
    <row r="13" spans="1:12" x14ac:dyDescent="0.25">
      <c r="A13" s="5">
        <v>9</v>
      </c>
      <c r="B13" s="5"/>
      <c r="C13" s="6"/>
      <c r="D13" s="5"/>
      <c r="E13" s="5"/>
      <c r="F13" s="7"/>
      <c r="G13" s="7"/>
    </row>
    <row r="14" spans="1:12" x14ac:dyDescent="0.25">
      <c r="A14" s="5">
        <v>10</v>
      </c>
      <c r="B14" s="5"/>
      <c r="C14" s="6"/>
      <c r="D14" s="6"/>
      <c r="E14" s="5"/>
      <c r="F14" s="7"/>
      <c r="G14" s="7"/>
    </row>
    <row r="15" spans="1:12" ht="15.75" thickBot="1" x14ac:dyDescent="0.3">
      <c r="A15" s="327" t="s">
        <v>18</v>
      </c>
      <c r="B15" s="327"/>
      <c r="C15" s="327"/>
      <c r="D15" s="327"/>
      <c r="E15" s="327"/>
      <c r="F15" s="327"/>
      <c r="G15" s="8">
        <f>SUM(G5:G14)</f>
        <v>0</v>
      </c>
    </row>
    <row r="16" spans="1:12" ht="15.75" thickBot="1" x14ac:dyDescent="0.3">
      <c r="A16" s="1" t="s">
        <v>24</v>
      </c>
      <c r="B16" s="324" t="s">
        <v>20</v>
      </c>
      <c r="C16" s="325"/>
      <c r="D16" s="325"/>
      <c r="E16" s="325"/>
      <c r="F16" s="325"/>
      <c r="G16" s="326"/>
    </row>
    <row r="17" spans="1:7" ht="51.75" x14ac:dyDescent="0.25">
      <c r="A17" s="2" t="s">
        <v>2</v>
      </c>
      <c r="B17" s="11" t="s">
        <v>16</v>
      </c>
      <c r="C17" s="3" t="s">
        <v>4</v>
      </c>
      <c r="D17" s="3" t="s">
        <v>27</v>
      </c>
      <c r="E17" s="2" t="s">
        <v>5</v>
      </c>
      <c r="F17" s="4" t="s">
        <v>6</v>
      </c>
      <c r="G17" s="2" t="s">
        <v>7</v>
      </c>
    </row>
    <row r="18" spans="1:7" x14ac:dyDescent="0.25">
      <c r="A18" s="5">
        <v>1</v>
      </c>
      <c r="B18" s="5"/>
      <c r="C18" s="6"/>
      <c r="D18" s="5"/>
      <c r="E18" s="5"/>
      <c r="F18" s="7"/>
      <c r="G18" s="7"/>
    </row>
    <row r="19" spans="1:7" x14ac:dyDescent="0.25">
      <c r="A19" s="5">
        <v>2</v>
      </c>
      <c r="B19" s="5"/>
      <c r="C19" s="5"/>
      <c r="D19" s="5"/>
      <c r="E19" s="5"/>
      <c r="F19" s="7"/>
      <c r="G19" s="7"/>
    </row>
    <row r="20" spans="1:7" x14ac:dyDescent="0.25">
      <c r="A20" s="5">
        <v>3</v>
      </c>
      <c r="B20" s="5"/>
      <c r="C20" s="5"/>
      <c r="D20" s="5"/>
      <c r="E20" s="5"/>
      <c r="F20" s="7"/>
      <c r="G20" s="7"/>
    </row>
    <row r="21" spans="1:7" x14ac:dyDescent="0.25">
      <c r="A21" s="5">
        <v>4</v>
      </c>
      <c r="B21" s="5"/>
      <c r="C21" s="5"/>
      <c r="D21" s="6"/>
      <c r="E21" s="5"/>
      <c r="F21" s="7"/>
      <c r="G21" s="7"/>
    </row>
    <row r="22" spans="1:7" x14ac:dyDescent="0.25">
      <c r="A22" s="5">
        <v>5</v>
      </c>
      <c r="B22" s="5"/>
      <c r="C22" s="6"/>
      <c r="D22" s="5"/>
      <c r="E22" s="5"/>
      <c r="F22" s="7"/>
      <c r="G22" s="7"/>
    </row>
    <row r="23" spans="1:7" x14ac:dyDescent="0.25">
      <c r="A23" s="5">
        <v>6</v>
      </c>
      <c r="B23" s="5"/>
      <c r="C23" s="5"/>
      <c r="D23" s="6"/>
      <c r="E23" s="5"/>
      <c r="F23" s="7"/>
      <c r="G23" s="7"/>
    </row>
    <row r="24" spans="1:7" x14ac:dyDescent="0.25">
      <c r="A24" s="5">
        <v>7</v>
      </c>
      <c r="B24" s="5"/>
      <c r="C24" s="5"/>
      <c r="D24" s="6"/>
      <c r="E24" s="5"/>
      <c r="F24" s="7"/>
      <c r="G24" s="7"/>
    </row>
    <row r="25" spans="1:7" x14ac:dyDescent="0.25">
      <c r="A25" s="5">
        <v>8</v>
      </c>
      <c r="B25" s="5"/>
      <c r="C25" s="6"/>
      <c r="D25" s="6"/>
      <c r="E25" s="5"/>
      <c r="F25" s="7"/>
      <c r="G25" s="7"/>
    </row>
    <row r="26" spans="1:7" x14ac:dyDescent="0.25">
      <c r="A26" s="5">
        <v>9</v>
      </c>
      <c r="B26" s="5"/>
      <c r="C26" s="6"/>
      <c r="D26" s="5"/>
      <c r="E26" s="5"/>
      <c r="F26" s="7"/>
      <c r="G26" s="7"/>
    </row>
    <row r="27" spans="1:7" x14ac:dyDescent="0.25">
      <c r="A27" s="5">
        <v>10</v>
      </c>
      <c r="B27" s="5"/>
      <c r="C27" s="6"/>
      <c r="D27" s="6"/>
      <c r="E27" s="5"/>
      <c r="F27" s="7"/>
      <c r="G27" s="7"/>
    </row>
    <row r="28" spans="1:7" ht="15.75" thickBot="1" x14ac:dyDescent="0.3">
      <c r="A28" s="327" t="s">
        <v>17</v>
      </c>
      <c r="B28" s="327"/>
      <c r="C28" s="327"/>
      <c r="D28" s="327"/>
      <c r="E28" s="327"/>
      <c r="F28" s="327"/>
      <c r="G28" s="8">
        <f>SUM(G18:G27)</f>
        <v>0</v>
      </c>
    </row>
    <row r="29" spans="1:7" ht="15.75" thickBot="1" x14ac:dyDescent="0.3">
      <c r="A29" s="1" t="s">
        <v>25</v>
      </c>
      <c r="B29" s="324" t="s">
        <v>21</v>
      </c>
      <c r="C29" s="325"/>
      <c r="D29" s="325"/>
      <c r="E29" s="325"/>
      <c r="F29" s="325"/>
      <c r="G29" s="326"/>
    </row>
    <row r="30" spans="1:7" ht="51.75" x14ac:dyDescent="0.25">
      <c r="A30" s="2" t="s">
        <v>2</v>
      </c>
      <c r="B30" s="11" t="s">
        <v>22</v>
      </c>
      <c r="C30" s="3" t="s">
        <v>4</v>
      </c>
      <c r="D30" s="3" t="s">
        <v>27</v>
      </c>
      <c r="E30" s="2" t="s">
        <v>5</v>
      </c>
      <c r="F30" s="4" t="s">
        <v>6</v>
      </c>
      <c r="G30" s="2" t="s">
        <v>7</v>
      </c>
    </row>
    <row r="31" spans="1:7" x14ac:dyDescent="0.25">
      <c r="A31" s="5">
        <v>1</v>
      </c>
      <c r="B31" s="5"/>
      <c r="C31" s="6"/>
      <c r="D31" s="5"/>
      <c r="E31" s="5"/>
      <c r="F31" s="7"/>
      <c r="G31" s="7"/>
    </row>
    <row r="32" spans="1:7" x14ac:dyDescent="0.25">
      <c r="A32" s="5">
        <v>2</v>
      </c>
      <c r="B32" s="5"/>
      <c r="C32" s="5"/>
      <c r="D32" s="5"/>
      <c r="E32" s="5"/>
      <c r="F32" s="7"/>
      <c r="G32" s="7"/>
    </row>
    <row r="33" spans="1:7" x14ac:dyDescent="0.25">
      <c r="A33" s="5">
        <v>3</v>
      </c>
      <c r="B33" s="5"/>
      <c r="C33" s="5"/>
      <c r="D33" s="5"/>
      <c r="E33" s="5"/>
      <c r="F33" s="7"/>
      <c r="G33" s="7"/>
    </row>
    <row r="34" spans="1:7" x14ac:dyDescent="0.25">
      <c r="A34" s="5">
        <v>4</v>
      </c>
      <c r="B34" s="5"/>
      <c r="C34" s="5"/>
      <c r="D34" s="6"/>
      <c r="E34" s="5"/>
      <c r="F34" s="7"/>
      <c r="G34" s="7"/>
    </row>
    <row r="35" spans="1:7" x14ac:dyDescent="0.25">
      <c r="A35" s="5">
        <v>5</v>
      </c>
      <c r="B35" s="5"/>
      <c r="C35" s="6"/>
      <c r="D35" s="5"/>
      <c r="E35" s="5"/>
      <c r="F35" s="7"/>
      <c r="G35" s="7"/>
    </row>
    <row r="36" spans="1:7" x14ac:dyDescent="0.25">
      <c r="A36" s="5">
        <v>6</v>
      </c>
      <c r="B36" s="5"/>
      <c r="C36" s="5"/>
      <c r="D36" s="6"/>
      <c r="E36" s="5"/>
      <c r="F36" s="7"/>
      <c r="G36" s="7"/>
    </row>
    <row r="37" spans="1:7" x14ac:dyDescent="0.25">
      <c r="A37" s="5">
        <v>7</v>
      </c>
      <c r="B37" s="5"/>
      <c r="C37" s="5"/>
      <c r="D37" s="6"/>
      <c r="E37" s="5"/>
      <c r="F37" s="7"/>
      <c r="G37" s="7"/>
    </row>
    <row r="38" spans="1:7" x14ac:dyDescent="0.25">
      <c r="A38" s="5">
        <v>8</v>
      </c>
      <c r="B38" s="5"/>
      <c r="C38" s="6"/>
      <c r="D38" s="6"/>
      <c r="E38" s="5"/>
      <c r="F38" s="7"/>
      <c r="G38" s="7"/>
    </row>
    <row r="39" spans="1:7" x14ac:dyDescent="0.25">
      <c r="A39" s="5">
        <v>9</v>
      </c>
      <c r="B39" s="5"/>
      <c r="C39" s="6"/>
      <c r="D39" s="5"/>
      <c r="E39" s="5"/>
      <c r="F39" s="7"/>
      <c r="G39" s="7"/>
    </row>
    <row r="40" spans="1:7" x14ac:dyDescent="0.25">
      <c r="A40" s="5">
        <v>10</v>
      </c>
      <c r="B40" s="5"/>
      <c r="C40" s="6"/>
      <c r="D40" s="6"/>
      <c r="E40" s="5"/>
      <c r="F40" s="7"/>
      <c r="G40" s="7"/>
    </row>
    <row r="41" spans="1:7" x14ac:dyDescent="0.25">
      <c r="A41" s="327" t="s">
        <v>23</v>
      </c>
      <c r="B41" s="327"/>
      <c r="C41" s="327"/>
      <c r="D41" s="327"/>
      <c r="E41" s="327"/>
      <c r="F41" s="327"/>
      <c r="G41" s="8">
        <f>SUM(G31:G40)</f>
        <v>0</v>
      </c>
    </row>
    <row r="42" spans="1:7" x14ac:dyDescent="0.25">
      <c r="A42" s="329" t="s">
        <v>64</v>
      </c>
      <c r="B42" s="329"/>
      <c r="C42" s="329"/>
      <c r="D42" s="329"/>
      <c r="E42" s="329"/>
      <c r="F42" s="329"/>
      <c r="G42" s="14">
        <f>G15+G28+G41</f>
        <v>0</v>
      </c>
    </row>
    <row r="45" spans="1:7" ht="28.5" customHeight="1" x14ac:dyDescent="0.25">
      <c r="A45" s="12" t="s">
        <v>15</v>
      </c>
      <c r="B45" s="328" t="s">
        <v>130</v>
      </c>
      <c r="C45" s="328"/>
      <c r="D45" s="328"/>
      <c r="E45" s="328"/>
      <c r="F45" s="328"/>
    </row>
  </sheetData>
  <mergeCells count="10">
    <mergeCell ref="J1:L1"/>
    <mergeCell ref="B16:G16"/>
    <mergeCell ref="A28:F28"/>
    <mergeCell ref="B3:G3"/>
    <mergeCell ref="A15:F15"/>
    <mergeCell ref="B29:G29"/>
    <mergeCell ref="A41:F41"/>
    <mergeCell ref="B45:F45"/>
    <mergeCell ref="A42:F42"/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3042-30DF-4376-86BB-24343A9BFAB4}">
  <dimension ref="A1:J41"/>
  <sheetViews>
    <sheetView workbookViewId="0">
      <selection activeCell="A15" sqref="A15:C15"/>
    </sheetView>
  </sheetViews>
  <sheetFormatPr defaultRowHeight="15" x14ac:dyDescent="0.25"/>
  <cols>
    <col min="1" max="1" width="3" bestFit="1" customWidth="1"/>
    <col min="2" max="2" width="21.42578125" customWidth="1"/>
    <col min="3" max="3" width="31.28515625" customWidth="1"/>
    <col min="4" max="4" width="15" customWidth="1"/>
    <col min="5" max="5" width="14.28515625" bestFit="1" customWidth="1"/>
    <col min="8" max="8" width="11.7109375" customWidth="1"/>
    <col min="9" max="10" width="11" customWidth="1"/>
  </cols>
  <sheetData>
    <row r="1" spans="1:10" ht="15.75" x14ac:dyDescent="0.25">
      <c r="A1" s="19" t="s">
        <v>28</v>
      </c>
      <c r="B1" s="19"/>
      <c r="C1" s="19"/>
      <c r="D1" s="19"/>
    </row>
    <row r="2" spans="1:10" ht="15.75" x14ac:dyDescent="0.25">
      <c r="A2" s="10"/>
      <c r="B2" s="10"/>
      <c r="C2" s="10"/>
      <c r="D2" s="10"/>
    </row>
    <row r="3" spans="1:10" ht="16.5" thickBot="1" x14ac:dyDescent="0.3">
      <c r="B3" s="340"/>
      <c r="C3" s="340"/>
      <c r="H3" s="331" t="s">
        <v>31</v>
      </c>
      <c r="I3" s="332"/>
      <c r="J3" s="333"/>
    </row>
    <row r="4" spans="1:10" ht="15.75" customHeight="1" thickBot="1" x14ac:dyDescent="0.3">
      <c r="A4" s="15" t="s">
        <v>1</v>
      </c>
      <c r="B4" s="337" t="s">
        <v>120</v>
      </c>
      <c r="C4" s="338"/>
      <c r="D4" s="339"/>
      <c r="E4" s="25"/>
      <c r="F4" s="26"/>
      <c r="H4" s="9" t="s">
        <v>9</v>
      </c>
      <c r="I4" s="9" t="s">
        <v>10</v>
      </c>
      <c r="J4" s="9" t="s">
        <v>11</v>
      </c>
    </row>
    <row r="5" spans="1:10" x14ac:dyDescent="0.25">
      <c r="A5" s="2" t="s">
        <v>2</v>
      </c>
      <c r="B5" s="2" t="s">
        <v>3</v>
      </c>
      <c r="C5" s="3" t="s">
        <v>29</v>
      </c>
      <c r="D5" s="29" t="s">
        <v>30</v>
      </c>
      <c r="E5" s="23"/>
      <c r="F5" s="24"/>
      <c r="H5" s="9"/>
      <c r="I5" s="9"/>
      <c r="J5" s="9"/>
    </row>
    <row r="6" spans="1:10" x14ac:dyDescent="0.25">
      <c r="A6" s="5">
        <v>1</v>
      </c>
      <c r="B6" s="5" t="s">
        <v>32</v>
      </c>
      <c r="C6" s="7"/>
      <c r="D6" s="20">
        <f>C6*0.4</f>
        <v>0</v>
      </c>
      <c r="E6" s="21"/>
      <c r="F6" s="21"/>
      <c r="I6" s="16"/>
    </row>
    <row r="7" spans="1:10" x14ac:dyDescent="0.25">
      <c r="A7" s="5">
        <v>2</v>
      </c>
      <c r="B7" s="5" t="s">
        <v>34</v>
      </c>
      <c r="C7" s="7"/>
      <c r="D7" s="20">
        <f>C7*0.4</f>
        <v>0</v>
      </c>
      <c r="E7" s="21"/>
      <c r="F7" s="21"/>
    </row>
    <row r="8" spans="1:10" x14ac:dyDescent="0.25">
      <c r="A8" s="5">
        <v>3</v>
      </c>
      <c r="B8" s="5"/>
      <c r="C8" s="7"/>
      <c r="D8" s="20">
        <f>C8*0.4</f>
        <v>0</v>
      </c>
      <c r="E8" s="21"/>
      <c r="F8" s="21"/>
    </row>
    <row r="9" spans="1:10" x14ac:dyDescent="0.25">
      <c r="A9" s="5">
        <v>4</v>
      </c>
      <c r="B9" s="5"/>
      <c r="C9" s="5"/>
      <c r="D9" s="5"/>
      <c r="E9" s="21"/>
      <c r="F9" s="21"/>
    </row>
    <row r="10" spans="1:10" x14ac:dyDescent="0.25">
      <c r="A10" s="5">
        <v>5</v>
      </c>
      <c r="B10" s="5"/>
      <c r="C10" s="5"/>
      <c r="D10" s="5"/>
      <c r="E10" s="21"/>
      <c r="F10" s="21"/>
    </row>
    <row r="11" spans="1:10" x14ac:dyDescent="0.25">
      <c r="A11" s="5">
        <v>6</v>
      </c>
      <c r="B11" s="5"/>
      <c r="C11" s="5"/>
      <c r="D11" s="5"/>
      <c r="E11" s="21"/>
      <c r="F11" s="21"/>
    </row>
    <row r="12" spans="1:10" x14ac:dyDescent="0.25">
      <c r="A12" s="5">
        <v>7</v>
      </c>
      <c r="B12" s="5"/>
      <c r="C12" s="5"/>
      <c r="D12" s="5"/>
      <c r="E12" s="21"/>
      <c r="F12" s="21"/>
    </row>
    <row r="13" spans="1:10" x14ac:dyDescent="0.25">
      <c r="A13" s="5">
        <v>8</v>
      </c>
      <c r="B13" s="5"/>
      <c r="C13" s="5"/>
      <c r="D13" s="5"/>
      <c r="E13" s="21"/>
      <c r="F13" s="21"/>
    </row>
    <row r="14" spans="1:10" x14ac:dyDescent="0.25">
      <c r="A14" s="5">
        <v>9</v>
      </c>
      <c r="B14" s="5"/>
      <c r="C14" s="5"/>
      <c r="D14" s="5"/>
      <c r="E14" s="21"/>
      <c r="F14" s="21"/>
    </row>
    <row r="15" spans="1:10" ht="30.75" customHeight="1" x14ac:dyDescent="0.25">
      <c r="A15" s="334" t="s">
        <v>127</v>
      </c>
      <c r="B15" s="335"/>
      <c r="C15" s="336"/>
      <c r="D15" s="22">
        <f>SUM(D6:D14)</f>
        <v>0</v>
      </c>
      <c r="E15" s="28"/>
      <c r="F15" s="27"/>
    </row>
    <row r="16" spans="1:10" ht="15.75" thickBot="1" x14ac:dyDescent="0.3">
      <c r="A16" s="17"/>
      <c r="B16" s="17"/>
      <c r="C16" s="17"/>
      <c r="D16" s="17"/>
      <c r="E16" s="17"/>
      <c r="F16" s="18"/>
    </row>
    <row r="17" spans="1:6" ht="15.75" customHeight="1" thickBot="1" x14ac:dyDescent="0.3">
      <c r="A17" s="15" t="s">
        <v>1</v>
      </c>
      <c r="B17" s="337" t="s">
        <v>121</v>
      </c>
      <c r="C17" s="338"/>
      <c r="D17" s="339"/>
      <c r="E17" s="17"/>
      <c r="F17" s="18"/>
    </row>
    <row r="18" spans="1:6" x14ac:dyDescent="0.25">
      <c r="A18" s="2" t="s">
        <v>2</v>
      </c>
      <c r="B18" s="2" t="s">
        <v>3</v>
      </c>
      <c r="C18" s="3" t="s">
        <v>29</v>
      </c>
      <c r="D18" s="29" t="s">
        <v>30</v>
      </c>
      <c r="E18" s="17"/>
      <c r="F18" s="18"/>
    </row>
    <row r="19" spans="1:6" x14ac:dyDescent="0.25">
      <c r="A19" s="5">
        <v>1</v>
      </c>
      <c r="B19" s="5" t="s">
        <v>123</v>
      </c>
      <c r="C19" s="7"/>
      <c r="D19" s="20">
        <f>C19*0.4</f>
        <v>0</v>
      </c>
    </row>
    <row r="20" spans="1:6" x14ac:dyDescent="0.25">
      <c r="A20" s="5">
        <v>2</v>
      </c>
      <c r="B20" s="5" t="s">
        <v>124</v>
      </c>
      <c r="C20" s="7"/>
      <c r="D20" s="20">
        <f>C20*0.4</f>
        <v>0</v>
      </c>
    </row>
    <row r="21" spans="1:6" x14ac:dyDescent="0.25">
      <c r="A21" s="5">
        <v>3</v>
      </c>
      <c r="B21" s="5" t="s">
        <v>125</v>
      </c>
      <c r="C21" s="7"/>
      <c r="D21" s="20">
        <f>C21*0.4</f>
        <v>0</v>
      </c>
    </row>
    <row r="22" spans="1:6" x14ac:dyDescent="0.25">
      <c r="A22" s="5">
        <v>4</v>
      </c>
      <c r="B22" s="5" t="s">
        <v>126</v>
      </c>
      <c r="C22" s="5"/>
      <c r="D22" s="5"/>
    </row>
    <row r="23" spans="1:6" x14ac:dyDescent="0.25">
      <c r="A23" s="5">
        <v>5</v>
      </c>
      <c r="B23" s="5"/>
      <c r="C23" s="5"/>
      <c r="D23" s="5"/>
    </row>
    <row r="24" spans="1:6" x14ac:dyDescent="0.25">
      <c r="A24" s="5">
        <v>6</v>
      </c>
      <c r="B24" s="5"/>
      <c r="C24" s="5"/>
      <c r="D24" s="5"/>
    </row>
    <row r="25" spans="1:6" x14ac:dyDescent="0.25">
      <c r="A25" s="5">
        <v>7</v>
      </c>
      <c r="B25" s="5"/>
      <c r="C25" s="5"/>
      <c r="D25" s="5"/>
    </row>
    <row r="26" spans="1:6" x14ac:dyDescent="0.25">
      <c r="A26" s="5">
        <v>8</v>
      </c>
      <c r="B26" s="5"/>
      <c r="C26" s="5"/>
      <c r="D26" s="5"/>
    </row>
    <row r="27" spans="1:6" x14ac:dyDescent="0.25">
      <c r="A27" s="5">
        <v>9</v>
      </c>
      <c r="B27" s="5"/>
      <c r="C27" s="5"/>
      <c r="D27" s="5"/>
    </row>
    <row r="28" spans="1:6" ht="24.75" customHeight="1" x14ac:dyDescent="0.25">
      <c r="A28" s="334" t="s">
        <v>128</v>
      </c>
      <c r="B28" s="335"/>
      <c r="C28" s="336"/>
      <c r="D28" s="22">
        <f>SUM(D19:D27)</f>
        <v>0</v>
      </c>
    </row>
    <row r="29" spans="1:6" ht="15.75" thickBot="1" x14ac:dyDescent="0.3"/>
    <row r="30" spans="1:6" ht="15.75" thickBot="1" x14ac:dyDescent="0.3">
      <c r="A30" s="15" t="s">
        <v>1</v>
      </c>
      <c r="B30" s="337" t="s">
        <v>122</v>
      </c>
      <c r="C30" s="338"/>
      <c r="D30" s="339"/>
    </row>
    <row r="31" spans="1:6" x14ac:dyDescent="0.25">
      <c r="A31" s="2" t="s">
        <v>2</v>
      </c>
      <c r="B31" s="2" t="s">
        <v>3</v>
      </c>
      <c r="C31" s="3" t="s">
        <v>29</v>
      </c>
      <c r="D31" s="29" t="s">
        <v>30</v>
      </c>
    </row>
    <row r="32" spans="1:6" x14ac:dyDescent="0.25">
      <c r="A32" s="5">
        <v>1</v>
      </c>
      <c r="B32" s="5" t="s">
        <v>33</v>
      </c>
      <c r="C32" s="7"/>
      <c r="D32" s="20">
        <f>C32*0.4</f>
        <v>0</v>
      </c>
    </row>
    <row r="33" spans="1:4" x14ac:dyDescent="0.25">
      <c r="A33" s="5">
        <v>2</v>
      </c>
      <c r="B33" s="5" t="s">
        <v>35</v>
      </c>
      <c r="C33" s="7"/>
      <c r="D33" s="20">
        <f>C33*0.4</f>
        <v>0</v>
      </c>
    </row>
    <row r="34" spans="1:4" x14ac:dyDescent="0.25">
      <c r="A34" s="5">
        <v>3</v>
      </c>
      <c r="B34" s="5"/>
      <c r="C34" s="7"/>
      <c r="D34" s="20">
        <f>C34*0.4</f>
        <v>0</v>
      </c>
    </row>
    <row r="35" spans="1:4" x14ac:dyDescent="0.25">
      <c r="A35" s="5">
        <v>4</v>
      </c>
      <c r="B35" s="5"/>
      <c r="C35" s="5"/>
      <c r="D35" s="5"/>
    </row>
    <row r="36" spans="1:4" x14ac:dyDescent="0.25">
      <c r="A36" s="5">
        <v>5</v>
      </c>
      <c r="B36" s="5"/>
      <c r="C36" s="5"/>
      <c r="D36" s="5"/>
    </row>
    <row r="37" spans="1:4" x14ac:dyDescent="0.25">
      <c r="A37" s="5">
        <v>6</v>
      </c>
      <c r="B37" s="5"/>
      <c r="C37" s="5"/>
      <c r="D37" s="5"/>
    </row>
    <row r="38" spans="1:4" x14ac:dyDescent="0.25">
      <c r="A38" s="5">
        <v>7</v>
      </c>
      <c r="B38" s="5"/>
      <c r="C38" s="5"/>
      <c r="D38" s="5"/>
    </row>
    <row r="39" spans="1:4" x14ac:dyDescent="0.25">
      <c r="A39" s="5">
        <v>8</v>
      </c>
      <c r="B39" s="5"/>
      <c r="C39" s="5"/>
      <c r="D39" s="5"/>
    </row>
    <row r="40" spans="1:4" x14ac:dyDescent="0.25">
      <c r="A40" s="5">
        <v>9</v>
      </c>
      <c r="B40" s="5"/>
      <c r="C40" s="5"/>
      <c r="D40" s="5"/>
    </row>
    <row r="41" spans="1:4" ht="25.5" customHeight="1" x14ac:dyDescent="0.25">
      <c r="A41" s="334" t="s">
        <v>129</v>
      </c>
      <c r="B41" s="335"/>
      <c r="C41" s="336"/>
      <c r="D41" s="22">
        <f>SUM(D32:D40)</f>
        <v>0</v>
      </c>
    </row>
  </sheetData>
  <mergeCells count="8">
    <mergeCell ref="A28:C28"/>
    <mergeCell ref="B30:D30"/>
    <mergeCell ref="A41:C41"/>
    <mergeCell ref="B3:C3"/>
    <mergeCell ref="H3:J3"/>
    <mergeCell ref="A15:C15"/>
    <mergeCell ref="B4:D4"/>
    <mergeCell ref="B17:D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B7EF-7F10-4D05-BCD9-CA9B2334D478}">
  <dimension ref="A1:K68"/>
  <sheetViews>
    <sheetView workbookViewId="0">
      <selection activeCell="G68" sqref="G68"/>
    </sheetView>
  </sheetViews>
  <sheetFormatPr defaultRowHeight="15" x14ac:dyDescent="0.25"/>
  <cols>
    <col min="1" max="1" width="3" bestFit="1" customWidth="1"/>
    <col min="2" max="2" width="16.7109375" customWidth="1"/>
    <col min="3" max="3" width="27.140625" customWidth="1"/>
    <col min="4" max="4" width="44.4257812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330" t="s">
        <v>42</v>
      </c>
      <c r="B1" s="330"/>
      <c r="C1" s="330"/>
      <c r="D1" s="330"/>
      <c r="E1" s="330"/>
    </row>
    <row r="2" spans="1:11" ht="33.75" customHeight="1" thickBot="1" x14ac:dyDescent="0.3">
      <c r="A2" t="s">
        <v>1</v>
      </c>
      <c r="B2" s="340" t="s">
        <v>36</v>
      </c>
      <c r="C2" s="340"/>
      <c r="D2" s="340"/>
      <c r="I2" s="331" t="s">
        <v>65</v>
      </c>
      <c r="J2" s="332"/>
      <c r="K2" s="333"/>
    </row>
    <row r="3" spans="1:11" ht="15.75" thickBot="1" x14ac:dyDescent="0.3">
      <c r="A3" s="15" t="s">
        <v>1</v>
      </c>
      <c r="B3" s="337" t="s">
        <v>43</v>
      </c>
      <c r="C3" s="338"/>
      <c r="D3" s="338"/>
      <c r="E3" s="338"/>
      <c r="F3" s="338"/>
      <c r="G3" s="341"/>
      <c r="I3" s="9" t="s">
        <v>9</v>
      </c>
      <c r="J3" s="9" t="s">
        <v>10</v>
      </c>
      <c r="K3" s="9" t="s">
        <v>11</v>
      </c>
    </row>
    <row r="4" spans="1:11" ht="63.75" x14ac:dyDescent="0.25">
      <c r="A4" s="2" t="s">
        <v>2</v>
      </c>
      <c r="B4" s="2" t="s">
        <v>3</v>
      </c>
      <c r="C4" s="11" t="s">
        <v>38</v>
      </c>
      <c r="D4" s="30" t="s">
        <v>39</v>
      </c>
      <c r="E4" s="31" t="s">
        <v>40</v>
      </c>
      <c r="F4" s="31" t="s">
        <v>41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x14ac:dyDescent="0.25">
      <c r="A14" s="327" t="s">
        <v>44</v>
      </c>
      <c r="B14" s="327"/>
      <c r="C14" s="327"/>
      <c r="D14" s="327"/>
      <c r="E14" s="327"/>
      <c r="F14" s="327"/>
      <c r="G14" s="8">
        <f>SUM(G5:G13)</f>
        <v>0</v>
      </c>
    </row>
    <row r="15" spans="1:11" ht="15.75" thickBot="1" x14ac:dyDescent="0.3">
      <c r="A15" s="17"/>
      <c r="B15" s="17"/>
      <c r="C15" s="17"/>
      <c r="D15" s="17"/>
      <c r="E15" s="17"/>
      <c r="F15" s="17"/>
      <c r="G15" s="18"/>
    </row>
    <row r="16" spans="1:11" ht="31.5" customHeight="1" thickBot="1" x14ac:dyDescent="0.3">
      <c r="A16" s="15" t="s">
        <v>24</v>
      </c>
      <c r="B16" s="337" t="s">
        <v>45</v>
      </c>
      <c r="C16" s="338"/>
      <c r="D16" s="338"/>
      <c r="E16" s="338"/>
      <c r="F16" s="338"/>
      <c r="G16" s="341"/>
      <c r="I16" s="331" t="s">
        <v>66</v>
      </c>
      <c r="J16" s="332"/>
      <c r="K16" s="333"/>
    </row>
    <row r="17" spans="1:11" ht="63.75" x14ac:dyDescent="0.25">
      <c r="A17" s="2" t="s">
        <v>2</v>
      </c>
      <c r="B17" s="2" t="s">
        <v>3</v>
      </c>
      <c r="C17" s="11" t="s">
        <v>38</v>
      </c>
      <c r="D17" s="30" t="s">
        <v>39</v>
      </c>
      <c r="E17" s="31" t="s">
        <v>40</v>
      </c>
      <c r="F17" s="31" t="s">
        <v>41</v>
      </c>
      <c r="G17" s="2" t="s">
        <v>7</v>
      </c>
      <c r="I17" s="9" t="s">
        <v>9</v>
      </c>
      <c r="J17" s="9" t="s">
        <v>10</v>
      </c>
      <c r="K17" s="9" t="s">
        <v>11</v>
      </c>
    </row>
    <row r="18" spans="1:11" x14ac:dyDescent="0.25">
      <c r="A18" s="5">
        <v>1</v>
      </c>
      <c r="B18" s="5"/>
      <c r="C18" s="5"/>
      <c r="D18" s="5"/>
      <c r="E18" s="5"/>
      <c r="F18" s="7"/>
      <c r="G18" s="7">
        <f>E18*F18</f>
        <v>0</v>
      </c>
      <c r="I18" s="9"/>
      <c r="J18" s="9"/>
      <c r="K18" s="9"/>
    </row>
    <row r="19" spans="1:11" x14ac:dyDescent="0.25">
      <c r="A19" s="5">
        <v>2</v>
      </c>
      <c r="B19" s="5"/>
      <c r="C19" s="5"/>
      <c r="D19" s="5"/>
      <c r="E19" s="5"/>
      <c r="F19" s="7"/>
      <c r="G19" s="7">
        <f>E19*F19</f>
        <v>0</v>
      </c>
    </row>
    <row r="20" spans="1:11" x14ac:dyDescent="0.25">
      <c r="A20" s="5">
        <v>3</v>
      </c>
      <c r="B20" s="5"/>
      <c r="C20" s="5"/>
      <c r="D20" s="5"/>
      <c r="E20" s="5"/>
      <c r="F20" s="7"/>
      <c r="G20" s="7">
        <f>E20*F20</f>
        <v>0</v>
      </c>
    </row>
    <row r="21" spans="1:11" x14ac:dyDescent="0.25">
      <c r="A21" s="5">
        <v>4</v>
      </c>
      <c r="B21" s="5"/>
      <c r="C21" s="5"/>
      <c r="D21" s="5"/>
      <c r="E21" s="5"/>
      <c r="F21" s="7"/>
      <c r="G21" s="7">
        <f>E21*F21</f>
        <v>0</v>
      </c>
    </row>
    <row r="22" spans="1:11" x14ac:dyDescent="0.25">
      <c r="A22" s="5">
        <v>5</v>
      </c>
      <c r="B22" s="5"/>
      <c r="C22" s="5"/>
      <c r="D22" s="5"/>
      <c r="E22" s="5"/>
      <c r="F22" s="7"/>
      <c r="G22" s="7">
        <f>E22*F22</f>
        <v>0</v>
      </c>
    </row>
    <row r="23" spans="1:11" x14ac:dyDescent="0.25">
      <c r="A23" s="5">
        <v>6</v>
      </c>
      <c r="B23" s="5"/>
      <c r="C23" s="5"/>
      <c r="D23" s="5"/>
      <c r="E23" s="5"/>
      <c r="F23" s="7"/>
      <c r="G23" s="7">
        <f>E23+F23</f>
        <v>0</v>
      </c>
    </row>
    <row r="24" spans="1:11" x14ac:dyDescent="0.25">
      <c r="A24" s="5">
        <v>7</v>
      </c>
      <c r="B24" s="5"/>
      <c r="C24" s="5"/>
      <c r="D24" s="5"/>
      <c r="E24" s="5"/>
      <c r="F24" s="7"/>
      <c r="G24" s="7">
        <f>E24+F24</f>
        <v>0</v>
      </c>
    </row>
    <row r="25" spans="1:11" x14ac:dyDescent="0.25">
      <c r="A25" s="5">
        <v>8</v>
      </c>
      <c r="B25" s="5"/>
      <c r="C25" s="5"/>
      <c r="D25" s="5"/>
      <c r="E25" s="5"/>
      <c r="F25" s="7"/>
      <c r="G25" s="7">
        <v>0</v>
      </c>
    </row>
    <row r="26" spans="1:11" x14ac:dyDescent="0.25">
      <c r="A26" s="5">
        <v>9</v>
      </c>
      <c r="B26" s="5"/>
      <c r="C26" s="5"/>
      <c r="D26" s="5"/>
      <c r="E26" s="5"/>
      <c r="F26" s="7"/>
      <c r="G26" s="7">
        <f>E26+F26</f>
        <v>0</v>
      </c>
    </row>
    <row r="27" spans="1:11" x14ac:dyDescent="0.25">
      <c r="A27" s="327" t="s">
        <v>131</v>
      </c>
      <c r="B27" s="327"/>
      <c r="C27" s="327"/>
      <c r="D27" s="327"/>
      <c r="E27" s="327"/>
      <c r="F27" s="327"/>
      <c r="G27" s="8">
        <f>SUM(G18:G26)</f>
        <v>0</v>
      </c>
    </row>
    <row r="28" spans="1:11" ht="15.75" thickBot="1" x14ac:dyDescent="0.3"/>
    <row r="29" spans="1:11" ht="15.75" thickBot="1" x14ac:dyDescent="0.3">
      <c r="A29" s="15" t="s">
        <v>25</v>
      </c>
      <c r="B29" s="337" t="s">
        <v>46</v>
      </c>
      <c r="C29" s="338"/>
      <c r="D29" s="338"/>
      <c r="E29" s="338"/>
      <c r="F29" s="338"/>
      <c r="G29" s="341"/>
    </row>
    <row r="30" spans="1:11" ht="38.25" customHeight="1" x14ac:dyDescent="0.25">
      <c r="A30" s="2" t="s">
        <v>2</v>
      </c>
      <c r="B30" s="2" t="s">
        <v>3</v>
      </c>
      <c r="C30" s="11" t="s">
        <v>38</v>
      </c>
      <c r="D30" s="30" t="s">
        <v>47</v>
      </c>
      <c r="E30" s="31" t="s">
        <v>48</v>
      </c>
      <c r="F30" s="31" t="s">
        <v>49</v>
      </c>
      <c r="G30" s="2" t="s">
        <v>7</v>
      </c>
      <c r="I30" s="331" t="s">
        <v>67</v>
      </c>
      <c r="J30" s="332"/>
      <c r="K30" s="333"/>
    </row>
    <row r="31" spans="1:11" x14ac:dyDescent="0.25">
      <c r="A31" s="5">
        <v>1</v>
      </c>
      <c r="B31" s="5"/>
      <c r="C31" s="5"/>
      <c r="D31" s="5"/>
      <c r="E31" s="5"/>
      <c r="F31" s="7"/>
      <c r="G31" s="7">
        <f>E31*F31</f>
        <v>0</v>
      </c>
      <c r="I31" s="9" t="s">
        <v>9</v>
      </c>
      <c r="J31" s="9" t="s">
        <v>10</v>
      </c>
      <c r="K31" s="9" t="s">
        <v>11</v>
      </c>
    </row>
    <row r="32" spans="1:11" x14ac:dyDescent="0.25">
      <c r="A32" s="5">
        <v>2</v>
      </c>
      <c r="B32" s="5"/>
      <c r="C32" s="5"/>
      <c r="D32" s="5"/>
      <c r="E32" s="5"/>
      <c r="F32" s="7"/>
      <c r="G32" s="7">
        <f>E32*F32</f>
        <v>0</v>
      </c>
      <c r="I32" s="9"/>
      <c r="J32" s="9"/>
      <c r="K32" s="9"/>
    </row>
    <row r="33" spans="1:11" x14ac:dyDescent="0.25">
      <c r="A33" s="5">
        <v>3</v>
      </c>
      <c r="B33" s="5"/>
      <c r="C33" s="5"/>
      <c r="D33" s="5"/>
      <c r="E33" s="5"/>
      <c r="F33" s="7"/>
      <c r="G33" s="7">
        <f>E33*F33</f>
        <v>0</v>
      </c>
    </row>
    <row r="34" spans="1:11" x14ac:dyDescent="0.25">
      <c r="A34" s="5">
        <v>4</v>
      </c>
      <c r="B34" s="5"/>
      <c r="C34" s="5"/>
      <c r="D34" s="5"/>
      <c r="E34" s="5"/>
      <c r="F34" s="7"/>
      <c r="G34" s="7">
        <f>E34*F34</f>
        <v>0</v>
      </c>
    </row>
    <row r="35" spans="1:11" x14ac:dyDescent="0.25">
      <c r="A35" s="5">
        <v>5</v>
      </c>
      <c r="B35" s="5"/>
      <c r="C35" s="5"/>
      <c r="D35" s="5"/>
      <c r="E35" s="5"/>
      <c r="F35" s="7"/>
      <c r="G35" s="7">
        <f>E35*F35</f>
        <v>0</v>
      </c>
    </row>
    <row r="36" spans="1:11" x14ac:dyDescent="0.25">
      <c r="A36" s="5">
        <v>6</v>
      </c>
      <c r="B36" s="5"/>
      <c r="C36" s="5"/>
      <c r="D36" s="5"/>
      <c r="E36" s="5"/>
      <c r="F36" s="7"/>
      <c r="G36" s="7">
        <f>E36+F36</f>
        <v>0</v>
      </c>
    </row>
    <row r="37" spans="1:11" x14ac:dyDescent="0.25">
      <c r="A37" s="5">
        <v>7</v>
      </c>
      <c r="B37" s="5"/>
      <c r="C37" s="5"/>
      <c r="D37" s="5"/>
      <c r="E37" s="5"/>
      <c r="F37" s="7"/>
      <c r="G37" s="7">
        <f>E37+F37</f>
        <v>0</v>
      </c>
    </row>
    <row r="38" spans="1:11" x14ac:dyDescent="0.25">
      <c r="A38" s="5">
        <v>8</v>
      </c>
      <c r="B38" s="5"/>
      <c r="C38" s="5"/>
      <c r="D38" s="5"/>
      <c r="E38" s="5"/>
      <c r="F38" s="7"/>
      <c r="G38" s="7">
        <v>0</v>
      </c>
    </row>
    <row r="39" spans="1:11" x14ac:dyDescent="0.25">
      <c r="A39" s="5">
        <v>9</v>
      </c>
      <c r="B39" s="5"/>
      <c r="C39" s="5"/>
      <c r="D39" s="5"/>
      <c r="E39" s="5"/>
      <c r="F39" s="7"/>
      <c r="G39" s="7">
        <f>E39+F39</f>
        <v>0</v>
      </c>
    </row>
    <row r="40" spans="1:11" x14ac:dyDescent="0.25">
      <c r="A40" s="327" t="s">
        <v>50</v>
      </c>
      <c r="B40" s="327"/>
      <c r="C40" s="327"/>
      <c r="D40" s="327"/>
      <c r="E40" s="327"/>
      <c r="F40" s="327"/>
      <c r="G40" s="8">
        <f>SUM(G31:G39)</f>
        <v>0</v>
      </c>
    </row>
    <row r="41" spans="1:11" ht="15.75" thickBot="1" x14ac:dyDescent="0.3"/>
    <row r="42" spans="1:11" ht="15.75" thickBot="1" x14ac:dyDescent="0.3">
      <c r="A42" s="15" t="s">
        <v>51</v>
      </c>
      <c r="B42" s="337" t="s">
        <v>52</v>
      </c>
      <c r="C42" s="338"/>
      <c r="D42" s="338"/>
      <c r="E42" s="338"/>
      <c r="F42" s="338"/>
      <c r="G42" s="341"/>
    </row>
    <row r="43" spans="1:11" ht="102" x14ac:dyDescent="0.25">
      <c r="A43" s="2" t="s">
        <v>2</v>
      </c>
      <c r="B43" s="2" t="s">
        <v>3</v>
      </c>
      <c r="C43" s="11" t="s">
        <v>38</v>
      </c>
      <c r="D43" s="30" t="s">
        <v>47</v>
      </c>
      <c r="E43" s="31" t="s">
        <v>54</v>
      </c>
      <c r="F43" s="31" t="s">
        <v>53</v>
      </c>
      <c r="G43" s="2" t="s">
        <v>7</v>
      </c>
      <c r="I43" s="331" t="s">
        <v>67</v>
      </c>
      <c r="J43" s="332"/>
      <c r="K43" s="333"/>
    </row>
    <row r="44" spans="1:11" x14ac:dyDescent="0.25">
      <c r="A44" s="5">
        <v>1</v>
      </c>
      <c r="B44" s="5"/>
      <c r="C44" s="5"/>
      <c r="D44" s="5"/>
      <c r="E44" s="5"/>
      <c r="F44" s="7"/>
      <c r="G44" s="7">
        <f>E44*F44</f>
        <v>0</v>
      </c>
      <c r="I44" s="9" t="s">
        <v>9</v>
      </c>
      <c r="J44" s="9" t="s">
        <v>10</v>
      </c>
      <c r="K44" s="9" t="s">
        <v>11</v>
      </c>
    </row>
    <row r="45" spans="1:11" x14ac:dyDescent="0.25">
      <c r="A45" s="5">
        <v>2</v>
      </c>
      <c r="B45" s="5"/>
      <c r="C45" s="5"/>
      <c r="D45" s="5"/>
      <c r="E45" s="5"/>
      <c r="F45" s="7"/>
      <c r="G45" s="7">
        <f>E45*F45</f>
        <v>0</v>
      </c>
      <c r="I45" s="9"/>
      <c r="J45" s="9"/>
      <c r="K45" s="9"/>
    </row>
    <row r="46" spans="1:11" x14ac:dyDescent="0.25">
      <c r="A46" s="5">
        <v>3</v>
      </c>
      <c r="B46" s="5"/>
      <c r="C46" s="5"/>
      <c r="D46" s="5"/>
      <c r="E46" s="5"/>
      <c r="F46" s="7"/>
      <c r="G46" s="7">
        <f>E46*F46</f>
        <v>0</v>
      </c>
    </row>
    <row r="47" spans="1:11" x14ac:dyDescent="0.25">
      <c r="A47" s="5">
        <v>4</v>
      </c>
      <c r="B47" s="5"/>
      <c r="C47" s="5"/>
      <c r="D47" s="5"/>
      <c r="E47" s="5"/>
      <c r="F47" s="7"/>
      <c r="G47" s="7">
        <f>E47*F47</f>
        <v>0</v>
      </c>
    </row>
    <row r="48" spans="1:11" x14ac:dyDescent="0.25">
      <c r="A48" s="5">
        <v>5</v>
      </c>
      <c r="B48" s="5"/>
      <c r="C48" s="5"/>
      <c r="D48" s="5"/>
      <c r="E48" s="5"/>
      <c r="F48" s="7"/>
      <c r="G48" s="7">
        <f>E48*F48</f>
        <v>0</v>
      </c>
    </row>
    <row r="49" spans="1:11" x14ac:dyDescent="0.25">
      <c r="A49" s="5">
        <v>6</v>
      </c>
      <c r="B49" s="5"/>
      <c r="C49" s="5"/>
      <c r="D49" s="5"/>
      <c r="E49" s="5"/>
      <c r="F49" s="7"/>
      <c r="G49" s="7">
        <f>E49+F49</f>
        <v>0</v>
      </c>
    </row>
    <row r="50" spans="1:11" x14ac:dyDescent="0.25">
      <c r="A50" s="5">
        <v>7</v>
      </c>
      <c r="B50" s="5"/>
      <c r="C50" s="5"/>
      <c r="D50" s="5"/>
      <c r="E50" s="5"/>
      <c r="F50" s="7"/>
      <c r="G50" s="7">
        <f>E50+F50</f>
        <v>0</v>
      </c>
    </row>
    <row r="51" spans="1:11" x14ac:dyDescent="0.25">
      <c r="A51" s="5">
        <v>8</v>
      </c>
      <c r="B51" s="5"/>
      <c r="C51" s="5"/>
      <c r="D51" s="5"/>
      <c r="E51" s="5"/>
      <c r="F51" s="7"/>
      <c r="G51" s="7">
        <v>0</v>
      </c>
    </row>
    <row r="52" spans="1:11" x14ac:dyDescent="0.25">
      <c r="A52" s="5">
        <v>9</v>
      </c>
      <c r="B52" s="5"/>
      <c r="C52" s="5"/>
      <c r="D52" s="5"/>
      <c r="E52" s="5"/>
      <c r="F52" s="7"/>
      <c r="G52" s="7">
        <f>E52+F52</f>
        <v>0</v>
      </c>
    </row>
    <row r="53" spans="1:11" x14ac:dyDescent="0.25">
      <c r="A53" s="327" t="s">
        <v>132</v>
      </c>
      <c r="B53" s="327"/>
      <c r="C53" s="327"/>
      <c r="D53" s="327"/>
      <c r="E53" s="327"/>
      <c r="F53" s="327"/>
      <c r="G53" s="8">
        <f>SUM(G44:G52)</f>
        <v>0</v>
      </c>
    </row>
    <row r="54" spans="1:11" ht="15.75" thickBot="1" x14ac:dyDescent="0.3"/>
    <row r="55" spans="1:11" ht="15.75" thickBot="1" x14ac:dyDescent="0.3">
      <c r="A55" s="15" t="s">
        <v>55</v>
      </c>
      <c r="B55" s="337" t="s">
        <v>56</v>
      </c>
      <c r="C55" s="338"/>
      <c r="D55" s="338"/>
      <c r="E55" s="338"/>
      <c r="F55" s="338"/>
      <c r="G55" s="341"/>
    </row>
    <row r="56" spans="1:11" ht="38.25" x14ac:dyDescent="0.25">
      <c r="A56" s="2" t="s">
        <v>2</v>
      </c>
      <c r="B56" s="11" t="s">
        <v>60</v>
      </c>
      <c r="C56" s="11" t="s">
        <v>57</v>
      </c>
      <c r="D56" s="30" t="s">
        <v>61</v>
      </c>
      <c r="E56" s="31" t="s">
        <v>58</v>
      </c>
      <c r="F56" s="31" t="s">
        <v>59</v>
      </c>
      <c r="G56" s="2" t="s">
        <v>7</v>
      </c>
      <c r="I56" s="331" t="s">
        <v>68</v>
      </c>
      <c r="J56" s="332"/>
      <c r="K56" s="333"/>
    </row>
    <row r="57" spans="1:11" x14ac:dyDescent="0.25">
      <c r="A57" s="5">
        <v>1</v>
      </c>
      <c r="B57" s="5"/>
      <c r="C57" s="5"/>
      <c r="D57" s="5"/>
      <c r="E57" s="5"/>
      <c r="F57" s="7"/>
      <c r="G57" s="7">
        <f>E57*F57</f>
        <v>0</v>
      </c>
      <c r="I57" s="9" t="s">
        <v>9</v>
      </c>
      <c r="J57" s="9" t="s">
        <v>10</v>
      </c>
      <c r="K57" s="9" t="s">
        <v>11</v>
      </c>
    </row>
    <row r="58" spans="1:11" x14ac:dyDescent="0.25">
      <c r="A58" s="5">
        <v>2</v>
      </c>
      <c r="B58" s="5"/>
      <c r="C58" s="5"/>
      <c r="D58" s="5"/>
      <c r="E58" s="5"/>
      <c r="F58" s="7"/>
      <c r="G58" s="7">
        <f>E58*F58</f>
        <v>0</v>
      </c>
      <c r="I58" s="9"/>
      <c r="J58" s="9"/>
      <c r="K58" s="9"/>
    </row>
    <row r="59" spans="1:11" x14ac:dyDescent="0.25">
      <c r="A59" s="5">
        <v>3</v>
      </c>
      <c r="B59" s="5"/>
      <c r="C59" s="5"/>
      <c r="D59" s="5"/>
      <c r="E59" s="5"/>
      <c r="F59" s="7"/>
      <c r="G59" s="7">
        <f>E59*F59</f>
        <v>0</v>
      </c>
    </row>
    <row r="60" spans="1:11" x14ac:dyDescent="0.25">
      <c r="A60" s="5">
        <v>4</v>
      </c>
      <c r="B60" s="5"/>
      <c r="C60" s="5"/>
      <c r="D60" s="5"/>
      <c r="E60" s="5"/>
      <c r="F60" s="7"/>
      <c r="G60" s="7">
        <f>E60*F60</f>
        <v>0</v>
      </c>
    </row>
    <row r="61" spans="1:11" x14ac:dyDescent="0.25">
      <c r="A61" s="5">
        <v>5</v>
      </c>
      <c r="B61" s="5"/>
      <c r="C61" s="5"/>
      <c r="D61" s="5"/>
      <c r="E61" s="5"/>
      <c r="F61" s="7"/>
      <c r="G61" s="7">
        <f>E61*F61</f>
        <v>0</v>
      </c>
    </row>
    <row r="62" spans="1:11" x14ac:dyDescent="0.25">
      <c r="A62" s="5">
        <v>6</v>
      </c>
      <c r="B62" s="5"/>
      <c r="C62" s="5"/>
      <c r="D62" s="5"/>
      <c r="E62" s="5"/>
      <c r="F62" s="7"/>
      <c r="G62" s="7">
        <f>E62+F62</f>
        <v>0</v>
      </c>
    </row>
    <row r="63" spans="1:11" x14ac:dyDescent="0.25">
      <c r="A63" s="5">
        <v>7</v>
      </c>
      <c r="B63" s="5"/>
      <c r="C63" s="5"/>
      <c r="D63" s="5"/>
      <c r="E63" s="5"/>
      <c r="F63" s="7"/>
      <c r="G63" s="7">
        <f>E63+F63</f>
        <v>0</v>
      </c>
    </row>
    <row r="64" spans="1:11" x14ac:dyDescent="0.25">
      <c r="A64" s="5">
        <v>8</v>
      </c>
      <c r="B64" s="5"/>
      <c r="C64" s="5"/>
      <c r="D64" s="5"/>
      <c r="E64" s="5"/>
      <c r="F64" s="7"/>
      <c r="G64" s="7">
        <v>0</v>
      </c>
    </row>
    <row r="65" spans="1:7" x14ac:dyDescent="0.25">
      <c r="A65" s="5">
        <v>9</v>
      </c>
      <c r="B65" s="5"/>
      <c r="C65" s="5"/>
      <c r="D65" s="5"/>
      <c r="E65" s="5"/>
      <c r="F65" s="7"/>
      <c r="G65" s="7">
        <f>E65+F65</f>
        <v>0</v>
      </c>
    </row>
    <row r="66" spans="1:7" x14ac:dyDescent="0.25">
      <c r="A66" s="327" t="s">
        <v>62</v>
      </c>
      <c r="B66" s="327"/>
      <c r="C66" s="327"/>
      <c r="D66" s="327"/>
      <c r="E66" s="327"/>
      <c r="F66" s="327"/>
      <c r="G66" s="8">
        <f>SUM(G57:G65)</f>
        <v>0</v>
      </c>
    </row>
    <row r="68" spans="1:7" x14ac:dyDescent="0.25">
      <c r="A68" s="329" t="s">
        <v>63</v>
      </c>
      <c r="B68" s="329"/>
      <c r="C68" s="329"/>
      <c r="D68" s="329"/>
      <c r="E68" s="329"/>
      <c r="F68" s="329"/>
      <c r="G68" s="14">
        <f>G14+G27+G40+G53+G66</f>
        <v>0</v>
      </c>
    </row>
  </sheetData>
  <mergeCells count="18">
    <mergeCell ref="A1:E1"/>
    <mergeCell ref="B2:D2"/>
    <mergeCell ref="I2:K2"/>
    <mergeCell ref="B3:G3"/>
    <mergeCell ref="A14:F14"/>
    <mergeCell ref="A66:F66"/>
    <mergeCell ref="A68:F68"/>
    <mergeCell ref="I16:K16"/>
    <mergeCell ref="I30:K30"/>
    <mergeCell ref="I43:K43"/>
    <mergeCell ref="I56:K56"/>
    <mergeCell ref="A27:F27"/>
    <mergeCell ref="B29:G29"/>
    <mergeCell ref="A40:F40"/>
    <mergeCell ref="B42:G42"/>
    <mergeCell ref="A53:F53"/>
    <mergeCell ref="B55:G55"/>
    <mergeCell ref="B16:G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5AC9-D020-4006-B864-5D53D7CC7E84}">
  <dimension ref="A1:K26"/>
  <sheetViews>
    <sheetView workbookViewId="0">
      <selection activeCell="A26" sqref="A26:F26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330" t="s">
        <v>71</v>
      </c>
      <c r="B1" s="330"/>
      <c r="C1" s="330"/>
      <c r="D1" s="330"/>
      <c r="E1" s="330"/>
    </row>
    <row r="2" spans="1:11" ht="16.5" thickBot="1" x14ac:dyDescent="0.3">
      <c r="A2" t="s">
        <v>55</v>
      </c>
      <c r="B2" s="340" t="s">
        <v>73</v>
      </c>
      <c r="C2" s="340"/>
      <c r="D2" s="340"/>
      <c r="I2" s="331" t="s">
        <v>37</v>
      </c>
      <c r="J2" s="332"/>
      <c r="K2" s="333"/>
    </row>
    <row r="3" spans="1:11" ht="15.75" thickBot="1" x14ac:dyDescent="0.3">
      <c r="A3" s="15" t="s">
        <v>72</v>
      </c>
      <c r="B3" s="337" t="s">
        <v>75</v>
      </c>
      <c r="C3" s="338"/>
      <c r="D3" s="338"/>
      <c r="E3" s="338"/>
      <c r="F3" s="338"/>
      <c r="G3" s="341"/>
      <c r="I3" s="9" t="s">
        <v>9</v>
      </c>
      <c r="J3" s="9" t="s">
        <v>10</v>
      </c>
      <c r="K3" s="9" t="s">
        <v>11</v>
      </c>
    </row>
    <row r="4" spans="1:11" ht="38.25" x14ac:dyDescent="0.25">
      <c r="A4" s="2" t="s">
        <v>2</v>
      </c>
      <c r="B4" s="2" t="s">
        <v>3</v>
      </c>
      <c r="C4" s="11" t="s">
        <v>38</v>
      </c>
      <c r="D4" s="30" t="s">
        <v>74</v>
      </c>
      <c r="E4" s="31" t="s">
        <v>69</v>
      </c>
      <c r="F4" s="31" t="s">
        <v>70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ht="15.75" thickBot="1" x14ac:dyDescent="0.3">
      <c r="A14" s="327" t="s">
        <v>76</v>
      </c>
      <c r="B14" s="327"/>
      <c r="C14" s="327"/>
      <c r="D14" s="327"/>
      <c r="E14" s="327"/>
      <c r="F14" s="327"/>
      <c r="G14" s="8">
        <f>SUM(G5:G13)</f>
        <v>0</v>
      </c>
    </row>
    <row r="15" spans="1:11" ht="15.75" customHeight="1" thickBot="1" x14ac:dyDescent="0.3">
      <c r="A15" s="15" t="s">
        <v>77</v>
      </c>
      <c r="B15" s="337" t="s">
        <v>78</v>
      </c>
      <c r="C15" s="338"/>
      <c r="D15" s="338"/>
      <c r="E15" s="338"/>
      <c r="F15" s="338"/>
      <c r="G15" s="341"/>
    </row>
    <row r="16" spans="1:11" ht="38.25" x14ac:dyDescent="0.25">
      <c r="A16" s="2" t="s">
        <v>2</v>
      </c>
      <c r="B16" s="2" t="s">
        <v>3</v>
      </c>
      <c r="C16" s="11" t="s">
        <v>38</v>
      </c>
      <c r="D16" s="30" t="s">
        <v>79</v>
      </c>
      <c r="E16" s="31" t="s">
        <v>69</v>
      </c>
      <c r="F16" s="31" t="s">
        <v>70</v>
      </c>
      <c r="G16" s="2" t="s">
        <v>7</v>
      </c>
    </row>
    <row r="17" spans="1:7" x14ac:dyDescent="0.25">
      <c r="A17" s="5">
        <v>1</v>
      </c>
      <c r="B17" s="5"/>
      <c r="C17" s="5"/>
      <c r="D17" s="5"/>
      <c r="E17" s="5"/>
      <c r="F17" s="7"/>
      <c r="G17" s="7">
        <f>E17*F17</f>
        <v>0</v>
      </c>
    </row>
    <row r="18" spans="1:7" x14ac:dyDescent="0.25">
      <c r="A18" s="5">
        <v>2</v>
      </c>
      <c r="B18" s="5"/>
      <c r="C18" s="5"/>
      <c r="D18" s="5"/>
      <c r="E18" s="5"/>
      <c r="F18" s="7"/>
      <c r="G18" s="7">
        <f>E18*F18</f>
        <v>0</v>
      </c>
    </row>
    <row r="19" spans="1:7" x14ac:dyDescent="0.25">
      <c r="A19" s="5">
        <v>3</v>
      </c>
      <c r="B19" s="5"/>
      <c r="C19" s="5"/>
      <c r="D19" s="5"/>
      <c r="E19" s="5"/>
      <c r="F19" s="7"/>
      <c r="G19" s="7">
        <f>E19*F19</f>
        <v>0</v>
      </c>
    </row>
    <row r="20" spans="1:7" x14ac:dyDescent="0.25">
      <c r="A20" s="5">
        <v>4</v>
      </c>
      <c r="B20" s="5"/>
      <c r="C20" s="5"/>
      <c r="D20" s="5"/>
      <c r="E20" s="5"/>
      <c r="F20" s="7"/>
      <c r="G20" s="7">
        <f>E20*F20</f>
        <v>0</v>
      </c>
    </row>
    <row r="21" spans="1:7" x14ac:dyDescent="0.25">
      <c r="A21" s="5">
        <v>5</v>
      </c>
      <c r="B21" s="5"/>
      <c r="C21" s="5"/>
      <c r="D21" s="5"/>
      <c r="E21" s="5"/>
      <c r="F21" s="7"/>
      <c r="G21" s="7">
        <f>E21*F21</f>
        <v>0</v>
      </c>
    </row>
    <row r="22" spans="1:7" x14ac:dyDescent="0.25">
      <c r="A22" s="5">
        <v>6</v>
      </c>
      <c r="B22" s="5"/>
      <c r="C22" s="5"/>
      <c r="D22" s="5"/>
      <c r="E22" s="5"/>
      <c r="F22" s="7"/>
      <c r="G22" s="7">
        <f>E22+F22</f>
        <v>0</v>
      </c>
    </row>
    <row r="23" spans="1:7" x14ac:dyDescent="0.25">
      <c r="A23" s="5">
        <v>7</v>
      </c>
      <c r="B23" s="5"/>
      <c r="C23" s="5"/>
      <c r="D23" s="5"/>
      <c r="E23" s="5"/>
      <c r="F23" s="7"/>
      <c r="G23" s="7">
        <f>E23+F23</f>
        <v>0</v>
      </c>
    </row>
    <row r="24" spans="1:7" x14ac:dyDescent="0.25">
      <c r="A24" s="5">
        <v>8</v>
      </c>
      <c r="B24" s="5"/>
      <c r="C24" s="5"/>
      <c r="D24" s="5"/>
      <c r="E24" s="5"/>
      <c r="F24" s="7"/>
      <c r="G24" s="7">
        <v>0</v>
      </c>
    </row>
    <row r="25" spans="1:7" x14ac:dyDescent="0.25">
      <c r="A25" s="5">
        <v>9</v>
      </c>
      <c r="B25" s="5"/>
      <c r="C25" s="5"/>
      <c r="D25" s="5"/>
      <c r="E25" s="5"/>
      <c r="F25" s="7"/>
      <c r="G25" s="7">
        <f>E25+F25</f>
        <v>0</v>
      </c>
    </row>
    <row r="26" spans="1:7" x14ac:dyDescent="0.25">
      <c r="A26" s="327" t="s">
        <v>133</v>
      </c>
      <c r="B26" s="327"/>
      <c r="C26" s="327"/>
      <c r="D26" s="327"/>
      <c r="E26" s="327"/>
      <c r="F26" s="327"/>
      <c r="G26" s="8">
        <f>SUM(G17:G25)</f>
        <v>0</v>
      </c>
    </row>
  </sheetData>
  <mergeCells count="7">
    <mergeCell ref="A26:F26"/>
    <mergeCell ref="A1:E1"/>
    <mergeCell ref="B2:D2"/>
    <mergeCell ref="I2:K2"/>
    <mergeCell ref="B3:G3"/>
    <mergeCell ref="A14:F14"/>
    <mergeCell ref="B15:G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D1DE-4B03-40E9-A5BF-B36C54B02C36}">
  <dimension ref="A1:K17"/>
  <sheetViews>
    <sheetView workbookViewId="0">
      <selection activeCell="A13" sqref="A13:F13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330" t="s">
        <v>80</v>
      </c>
      <c r="B1" s="330"/>
      <c r="C1" s="330"/>
      <c r="D1" s="330"/>
      <c r="E1" s="330"/>
    </row>
    <row r="2" spans="1:11" ht="16.5" thickBot="1" x14ac:dyDescent="0.3">
      <c r="A2">
        <v>1</v>
      </c>
      <c r="B2" s="340" t="s">
        <v>0</v>
      </c>
      <c r="C2" s="340"/>
      <c r="D2" s="340"/>
      <c r="I2" s="331" t="s">
        <v>37</v>
      </c>
      <c r="J2" s="332"/>
      <c r="K2" s="333"/>
    </row>
    <row r="3" spans="1:11" ht="25.5" x14ac:dyDescent="0.25">
      <c r="A3" s="2" t="s">
        <v>2</v>
      </c>
      <c r="B3" s="2" t="s">
        <v>3</v>
      </c>
      <c r="C3" s="11" t="s">
        <v>38</v>
      </c>
      <c r="D3" s="30" t="s">
        <v>82</v>
      </c>
      <c r="E3" s="31" t="s">
        <v>40</v>
      </c>
      <c r="F3" s="31" t="s">
        <v>81</v>
      </c>
      <c r="G3" s="2" t="s">
        <v>7</v>
      </c>
      <c r="I3" s="9"/>
      <c r="J3" s="9"/>
      <c r="K3" s="9"/>
    </row>
    <row r="4" spans="1:11" x14ac:dyDescent="0.25">
      <c r="A4" s="5">
        <v>1</v>
      </c>
      <c r="B4" s="32" t="s">
        <v>85</v>
      </c>
      <c r="C4" s="5"/>
      <c r="D4" s="5" t="s">
        <v>83</v>
      </c>
      <c r="E4" s="5"/>
      <c r="F4" s="7"/>
      <c r="G4" s="7">
        <f>E4*F4</f>
        <v>0</v>
      </c>
      <c r="J4" s="16"/>
    </row>
    <row r="5" spans="1:11" x14ac:dyDescent="0.25">
      <c r="A5" s="5">
        <v>2</v>
      </c>
      <c r="B5" s="32" t="s">
        <v>86</v>
      </c>
      <c r="C5" s="5"/>
      <c r="D5" s="5"/>
      <c r="E5" s="5"/>
      <c r="F5" s="7"/>
      <c r="G5" s="7">
        <f>E5*F5</f>
        <v>0</v>
      </c>
    </row>
    <row r="6" spans="1:11" x14ac:dyDescent="0.25">
      <c r="A6" s="5">
        <v>3</v>
      </c>
      <c r="B6" s="32" t="s">
        <v>87</v>
      </c>
      <c r="C6" s="5"/>
      <c r="D6" s="5"/>
      <c r="E6" s="5"/>
      <c r="F6" s="7"/>
      <c r="G6" s="7">
        <f>E6*F6</f>
        <v>0</v>
      </c>
    </row>
    <row r="7" spans="1:11" x14ac:dyDescent="0.25">
      <c r="A7" s="5">
        <v>4</v>
      </c>
      <c r="B7" s="32" t="s">
        <v>85</v>
      </c>
      <c r="C7" s="5"/>
      <c r="D7" s="5" t="s">
        <v>84</v>
      </c>
      <c r="E7" s="5"/>
      <c r="F7" s="7"/>
      <c r="G7" s="7">
        <f>E7*F7</f>
        <v>0</v>
      </c>
    </row>
    <row r="8" spans="1:11" x14ac:dyDescent="0.25">
      <c r="A8" s="5">
        <v>5</v>
      </c>
      <c r="B8" s="32" t="s">
        <v>86</v>
      </c>
      <c r="C8" s="5"/>
      <c r="D8" s="5"/>
      <c r="E8" s="5"/>
      <c r="F8" s="7"/>
      <c r="G8" s="7">
        <f>E8*F8</f>
        <v>0</v>
      </c>
    </row>
    <row r="9" spans="1:11" x14ac:dyDescent="0.25">
      <c r="A9" s="5">
        <v>6</v>
      </c>
      <c r="B9" s="32" t="s">
        <v>86</v>
      </c>
      <c r="C9" s="5"/>
      <c r="D9" s="5" t="s">
        <v>89</v>
      </c>
      <c r="E9" s="5"/>
      <c r="F9" s="7"/>
      <c r="G9" s="7">
        <f>E9+F9</f>
        <v>0</v>
      </c>
    </row>
    <row r="10" spans="1:11" x14ac:dyDescent="0.25">
      <c r="A10" s="5">
        <v>7</v>
      </c>
      <c r="B10" s="32" t="s">
        <v>87</v>
      </c>
      <c r="C10" s="5"/>
      <c r="D10" s="5" t="s">
        <v>90</v>
      </c>
      <c r="E10" s="5"/>
      <c r="F10" s="7"/>
      <c r="G10" s="7">
        <f>E10+F10</f>
        <v>0</v>
      </c>
    </row>
    <row r="11" spans="1:11" x14ac:dyDescent="0.25">
      <c r="A11" s="5">
        <v>8</v>
      </c>
      <c r="B11" s="32" t="s">
        <v>88</v>
      </c>
      <c r="C11" s="5"/>
      <c r="D11" s="5" t="s">
        <v>91</v>
      </c>
      <c r="E11" s="5"/>
      <c r="F11" s="7"/>
      <c r="G11" s="7">
        <v>0</v>
      </c>
    </row>
    <row r="12" spans="1:11" x14ac:dyDescent="0.25">
      <c r="A12" s="5">
        <v>9</v>
      </c>
      <c r="B12" s="32" t="s">
        <v>88</v>
      </c>
      <c r="C12" s="5"/>
      <c r="D12" s="5"/>
      <c r="E12" s="5"/>
      <c r="F12" s="7"/>
      <c r="G12" s="7">
        <f>E12+F12</f>
        <v>0</v>
      </c>
    </row>
    <row r="13" spans="1:11" x14ac:dyDescent="0.25">
      <c r="A13" s="327" t="s">
        <v>92</v>
      </c>
      <c r="B13" s="327"/>
      <c r="C13" s="327"/>
      <c r="D13" s="327"/>
      <c r="E13" s="327"/>
      <c r="F13" s="327"/>
      <c r="G13" s="8">
        <f>SUM(G4:G12)</f>
        <v>0</v>
      </c>
    </row>
    <row r="14" spans="1:11" x14ac:dyDescent="0.25">
      <c r="A14" s="17"/>
      <c r="B14" s="17"/>
      <c r="C14" s="17"/>
      <c r="D14" s="17"/>
      <c r="E14" s="17"/>
      <c r="F14" s="17"/>
      <c r="G14" s="18"/>
    </row>
    <row r="15" spans="1:11" x14ac:dyDescent="0.25">
      <c r="A15" s="17"/>
      <c r="B15" s="17"/>
      <c r="C15" s="17"/>
      <c r="D15" s="17"/>
      <c r="E15" s="17"/>
      <c r="F15" s="17"/>
      <c r="G15" s="18"/>
    </row>
    <row r="16" spans="1:11" x14ac:dyDescent="0.25">
      <c r="A16" s="17"/>
      <c r="B16" s="17"/>
      <c r="C16" s="17"/>
      <c r="D16" s="17"/>
      <c r="E16" s="17"/>
      <c r="F16" s="17"/>
      <c r="G16" s="18"/>
    </row>
    <row r="17" spans="2:2" x14ac:dyDescent="0.25">
      <c r="B17" s="17"/>
    </row>
  </sheetData>
  <mergeCells count="4">
    <mergeCell ref="A1:E1"/>
    <mergeCell ref="B2:D2"/>
    <mergeCell ref="I2:K2"/>
    <mergeCell ref="A13:F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E10F-109D-4A4B-83AC-9C9A344A4AB5}">
  <dimension ref="A1:N45"/>
  <sheetViews>
    <sheetView workbookViewId="0">
      <selection activeCell="J42" sqref="J42"/>
    </sheetView>
  </sheetViews>
  <sheetFormatPr defaultRowHeight="15" x14ac:dyDescent="0.25"/>
  <cols>
    <col min="2" max="3" width="13.140625" customWidth="1"/>
    <col min="4" max="4" width="30.7109375" customWidth="1"/>
    <col min="5" max="5" width="23.7109375" customWidth="1"/>
    <col min="6" max="6" width="20.5703125" customWidth="1"/>
    <col min="7" max="7" width="14.28515625" customWidth="1"/>
    <col min="8" max="8" width="14.85546875" customWidth="1"/>
    <col min="9" max="9" width="13" customWidth="1"/>
    <col min="10" max="10" width="12.42578125" customWidth="1"/>
    <col min="11" max="11" width="10.42578125" customWidth="1"/>
    <col min="12" max="13" width="10.7109375" customWidth="1"/>
    <col min="14" max="14" width="11.42578125" customWidth="1"/>
  </cols>
  <sheetData>
    <row r="1" spans="1:13" ht="34.5" customHeight="1" x14ac:dyDescent="0.25">
      <c r="A1" s="33" t="s">
        <v>95</v>
      </c>
      <c r="B1" s="33"/>
      <c r="C1" s="33"/>
      <c r="D1" s="33"/>
      <c r="E1" s="33"/>
      <c r="F1" s="33"/>
      <c r="G1" s="33"/>
      <c r="H1" s="33"/>
      <c r="K1" s="331" t="s">
        <v>116</v>
      </c>
      <c r="L1" s="332"/>
      <c r="M1" s="333"/>
    </row>
    <row r="2" spans="1:13" ht="15.75" x14ac:dyDescent="0.25">
      <c r="A2" s="35" t="s">
        <v>119</v>
      </c>
      <c r="B2" s="19"/>
      <c r="C2" s="19"/>
      <c r="D2" s="19"/>
      <c r="E2" s="19"/>
      <c r="F2" s="19"/>
      <c r="G2" s="19"/>
      <c r="H2" s="19"/>
      <c r="K2" s="9" t="s">
        <v>9</v>
      </c>
      <c r="L2" s="9" t="s">
        <v>10</v>
      </c>
      <c r="M2" s="9" t="s">
        <v>11</v>
      </c>
    </row>
    <row r="3" spans="1:13" ht="15" customHeight="1" x14ac:dyDescent="0.25">
      <c r="A3" t="s">
        <v>100</v>
      </c>
      <c r="K3" s="9"/>
      <c r="L3" s="9"/>
      <c r="M3" s="9"/>
    </row>
    <row r="4" spans="1:13" x14ac:dyDescent="0.25">
      <c r="A4" s="348" t="s">
        <v>2</v>
      </c>
      <c r="B4" s="348" t="s">
        <v>3</v>
      </c>
      <c r="C4" s="346" t="s">
        <v>38</v>
      </c>
      <c r="D4" s="346" t="s">
        <v>97</v>
      </c>
      <c r="E4" s="346" t="s">
        <v>114</v>
      </c>
      <c r="F4" s="348" t="s">
        <v>93</v>
      </c>
      <c r="G4" s="346" t="s">
        <v>107</v>
      </c>
      <c r="H4" s="346" t="s">
        <v>106</v>
      </c>
      <c r="I4" s="346" t="s">
        <v>94</v>
      </c>
    </row>
    <row r="5" spans="1:13" ht="51" customHeight="1" x14ac:dyDescent="0.25">
      <c r="A5" s="348"/>
      <c r="B5" s="348"/>
      <c r="C5" s="347"/>
      <c r="D5" s="347"/>
      <c r="E5" s="347"/>
      <c r="F5" s="348"/>
      <c r="G5" s="347"/>
      <c r="H5" s="347"/>
      <c r="I5" s="347"/>
    </row>
    <row r="6" spans="1:13" x14ac:dyDescent="0.25">
      <c r="A6" s="9">
        <v>1</v>
      </c>
      <c r="B6" s="9"/>
      <c r="C6" s="9"/>
      <c r="D6" s="9"/>
      <c r="E6" s="9"/>
      <c r="F6" s="9"/>
      <c r="G6" s="48"/>
      <c r="H6" s="9">
        <v>1.38</v>
      </c>
      <c r="I6" s="13">
        <f>G6*H6</f>
        <v>0</v>
      </c>
    </row>
    <row r="7" spans="1:13" x14ac:dyDescent="0.25">
      <c r="A7" s="9">
        <v>2</v>
      </c>
      <c r="B7" s="9"/>
      <c r="C7" s="9"/>
      <c r="D7" s="9"/>
      <c r="E7" s="9"/>
      <c r="F7" s="9"/>
      <c r="G7" s="48"/>
      <c r="H7" s="9">
        <v>2.0699999999999998</v>
      </c>
      <c r="I7" s="13">
        <f t="shared" ref="I7:I15" si="0">G7*H7</f>
        <v>0</v>
      </c>
    </row>
    <row r="8" spans="1:13" x14ac:dyDescent="0.25">
      <c r="A8" s="9">
        <v>3</v>
      </c>
      <c r="B8" s="9"/>
      <c r="C8" s="9"/>
      <c r="D8" s="9"/>
      <c r="E8" s="9"/>
      <c r="F8" s="9"/>
      <c r="G8" s="9"/>
      <c r="H8" s="9">
        <v>1.04</v>
      </c>
      <c r="I8" s="13">
        <f t="shared" si="0"/>
        <v>0</v>
      </c>
    </row>
    <row r="9" spans="1:13" x14ac:dyDescent="0.25">
      <c r="A9" s="9">
        <v>4</v>
      </c>
      <c r="B9" s="9"/>
      <c r="C9" s="9"/>
      <c r="D9" s="9"/>
      <c r="E9" s="9"/>
      <c r="F9" s="9"/>
      <c r="G9" s="9"/>
      <c r="H9" s="9">
        <v>1.5</v>
      </c>
      <c r="I9" s="13">
        <f t="shared" si="0"/>
        <v>0</v>
      </c>
    </row>
    <row r="10" spans="1:13" x14ac:dyDescent="0.25">
      <c r="A10" s="9">
        <v>5</v>
      </c>
      <c r="B10" s="9"/>
      <c r="C10" s="9"/>
      <c r="D10" s="9"/>
      <c r="E10" s="9"/>
      <c r="F10" s="9"/>
      <c r="G10" s="9"/>
      <c r="H10" s="9"/>
      <c r="I10" s="13">
        <f t="shared" si="0"/>
        <v>0</v>
      </c>
    </row>
    <row r="11" spans="1:13" x14ac:dyDescent="0.25">
      <c r="A11" s="9">
        <v>6</v>
      </c>
      <c r="B11" s="9"/>
      <c r="C11" s="9"/>
      <c r="D11" s="9"/>
      <c r="E11" s="9"/>
      <c r="F11" s="9"/>
      <c r="G11" s="9"/>
      <c r="H11" s="9"/>
      <c r="I11" s="13">
        <f t="shared" si="0"/>
        <v>0</v>
      </c>
    </row>
    <row r="12" spans="1:13" x14ac:dyDescent="0.25">
      <c r="A12" s="9">
        <v>7</v>
      </c>
      <c r="B12" s="9"/>
      <c r="C12" s="9"/>
      <c r="D12" s="9"/>
      <c r="E12" s="9"/>
      <c r="F12" s="9"/>
      <c r="G12" s="9"/>
      <c r="H12" s="9"/>
      <c r="I12" s="13">
        <f t="shared" si="0"/>
        <v>0</v>
      </c>
    </row>
    <row r="13" spans="1:13" x14ac:dyDescent="0.25">
      <c r="A13" s="9">
        <v>8</v>
      </c>
      <c r="B13" s="9"/>
      <c r="C13" s="9"/>
      <c r="D13" s="9"/>
      <c r="E13" s="9"/>
      <c r="F13" s="9"/>
      <c r="G13" s="9"/>
      <c r="H13" s="9"/>
      <c r="I13" s="13">
        <f t="shared" si="0"/>
        <v>0</v>
      </c>
    </row>
    <row r="14" spans="1:13" x14ac:dyDescent="0.25">
      <c r="A14" s="9">
        <v>9</v>
      </c>
      <c r="B14" s="9"/>
      <c r="C14" s="9"/>
      <c r="D14" s="9"/>
      <c r="E14" s="9"/>
      <c r="F14" s="9"/>
      <c r="G14" s="9"/>
      <c r="H14" s="9"/>
      <c r="I14" s="13">
        <f t="shared" si="0"/>
        <v>0</v>
      </c>
    </row>
    <row r="15" spans="1:13" x14ac:dyDescent="0.25">
      <c r="A15" s="9">
        <v>10</v>
      </c>
      <c r="B15" s="9"/>
      <c r="C15" s="9"/>
      <c r="D15" s="9"/>
      <c r="E15" s="9"/>
      <c r="F15" s="9"/>
      <c r="G15" s="9"/>
      <c r="H15" s="9"/>
      <c r="I15" s="13">
        <f t="shared" si="0"/>
        <v>0</v>
      </c>
    </row>
    <row r="16" spans="1:13" x14ac:dyDescent="0.25">
      <c r="A16" s="350" t="s">
        <v>96</v>
      </c>
      <c r="B16" s="351"/>
      <c r="C16" s="351"/>
      <c r="D16" s="351"/>
      <c r="E16" s="351"/>
      <c r="F16" s="351"/>
      <c r="G16" s="351"/>
      <c r="H16" s="351"/>
      <c r="I16" s="34">
        <f>SUM(I6:I15)</f>
        <v>0</v>
      </c>
    </row>
    <row r="17" spans="1:14" ht="28.5" customHeight="1" x14ac:dyDescent="0.25">
      <c r="A17" t="s">
        <v>99</v>
      </c>
    </row>
    <row r="18" spans="1:14" ht="27.75" customHeight="1" x14ac:dyDescent="0.25">
      <c r="A18" s="348" t="s">
        <v>2</v>
      </c>
      <c r="B18" s="348" t="s">
        <v>3</v>
      </c>
      <c r="C18" s="349" t="s">
        <v>38</v>
      </c>
      <c r="D18" s="346" t="s">
        <v>98</v>
      </c>
      <c r="E18" s="346" t="s">
        <v>108</v>
      </c>
      <c r="F18" s="349" t="s">
        <v>109</v>
      </c>
      <c r="G18" s="346" t="s">
        <v>101</v>
      </c>
      <c r="H18" s="346" t="s">
        <v>110</v>
      </c>
      <c r="I18" s="348" t="s">
        <v>102</v>
      </c>
      <c r="J18" s="349" t="s">
        <v>103</v>
      </c>
      <c r="L18" s="343" t="s">
        <v>117</v>
      </c>
      <c r="M18" s="344"/>
      <c r="N18" s="345"/>
    </row>
    <row r="19" spans="1:14" x14ac:dyDescent="0.25">
      <c r="A19" s="348"/>
      <c r="B19" s="348"/>
      <c r="C19" s="349"/>
      <c r="D19" s="347"/>
      <c r="E19" s="347"/>
      <c r="F19" s="349"/>
      <c r="G19" s="347"/>
      <c r="H19" s="347"/>
      <c r="I19" s="348"/>
      <c r="J19" s="349"/>
      <c r="L19" s="9" t="s">
        <v>9</v>
      </c>
      <c r="M19" s="9" t="s">
        <v>10</v>
      </c>
      <c r="N19" s="9" t="s">
        <v>11</v>
      </c>
    </row>
    <row r="20" spans="1:14" x14ac:dyDescent="0.25">
      <c r="A20" s="9">
        <v>1</v>
      </c>
      <c r="B20" s="9"/>
      <c r="C20" s="9"/>
      <c r="D20" s="9"/>
      <c r="E20" s="9">
        <v>6</v>
      </c>
      <c r="F20" s="13">
        <v>3</v>
      </c>
      <c r="G20" s="13">
        <v>40</v>
      </c>
      <c r="H20" s="9">
        <v>2</v>
      </c>
      <c r="I20" s="38">
        <v>95</v>
      </c>
      <c r="J20" s="38">
        <f>E20*(F20*G20+H20*I20)</f>
        <v>1860</v>
      </c>
      <c r="L20" s="9"/>
      <c r="M20" s="9"/>
      <c r="N20" s="9"/>
    </row>
    <row r="21" spans="1:14" x14ac:dyDescent="0.25">
      <c r="A21" s="9">
        <v>2</v>
      </c>
      <c r="B21" s="9"/>
      <c r="C21" s="9"/>
      <c r="D21" s="9"/>
      <c r="E21" s="9"/>
      <c r="F21" s="13"/>
      <c r="G21" s="13"/>
      <c r="H21" s="9"/>
      <c r="I21" s="38"/>
      <c r="J21" s="38">
        <f t="shared" ref="J21:J28" si="1">E21*(F21*G21+H21*I21)</f>
        <v>0</v>
      </c>
      <c r="N21" s="37"/>
    </row>
    <row r="22" spans="1:14" x14ac:dyDescent="0.25">
      <c r="A22" s="9">
        <v>3</v>
      </c>
      <c r="B22" s="9"/>
      <c r="C22" s="9"/>
      <c r="D22" s="9"/>
      <c r="E22" s="9"/>
      <c r="F22" s="13"/>
      <c r="G22" s="13"/>
      <c r="H22" s="9"/>
      <c r="I22" s="38"/>
      <c r="J22" s="38">
        <f t="shared" si="1"/>
        <v>0</v>
      </c>
    </row>
    <row r="23" spans="1:14" x14ac:dyDescent="0.25">
      <c r="A23" s="9">
        <v>4</v>
      </c>
      <c r="B23" s="9"/>
      <c r="C23" s="9"/>
      <c r="D23" s="9"/>
      <c r="E23" s="9"/>
      <c r="F23" s="13"/>
      <c r="G23" s="13"/>
      <c r="H23" s="9"/>
      <c r="I23" s="38"/>
      <c r="J23" s="38">
        <f t="shared" si="1"/>
        <v>0</v>
      </c>
    </row>
    <row r="24" spans="1:14" x14ac:dyDescent="0.25">
      <c r="A24" s="9">
        <v>5</v>
      </c>
      <c r="B24" s="9"/>
      <c r="C24" s="9"/>
      <c r="D24" s="9"/>
      <c r="E24" s="9"/>
      <c r="F24" s="13"/>
      <c r="G24" s="13"/>
      <c r="H24" s="9"/>
      <c r="I24" s="38"/>
      <c r="J24" s="38">
        <f t="shared" si="1"/>
        <v>0</v>
      </c>
    </row>
    <row r="25" spans="1:14" x14ac:dyDescent="0.25">
      <c r="A25" s="9">
        <v>6</v>
      </c>
      <c r="B25" s="9"/>
      <c r="C25" s="9"/>
      <c r="D25" s="9"/>
      <c r="E25" s="9"/>
      <c r="F25" s="13"/>
      <c r="G25" s="13"/>
      <c r="H25" s="9"/>
      <c r="I25" s="38"/>
      <c r="J25" s="38">
        <f t="shared" si="1"/>
        <v>0</v>
      </c>
    </row>
    <row r="26" spans="1:14" x14ac:dyDescent="0.25">
      <c r="A26" s="9">
        <v>7</v>
      </c>
      <c r="B26" s="9"/>
      <c r="C26" s="9"/>
      <c r="D26" s="9"/>
      <c r="E26" s="9"/>
      <c r="F26" s="13"/>
      <c r="G26" s="13"/>
      <c r="H26" s="9"/>
      <c r="I26" s="38"/>
      <c r="J26" s="38">
        <f t="shared" si="1"/>
        <v>0</v>
      </c>
    </row>
    <row r="27" spans="1:14" x14ac:dyDescent="0.25">
      <c r="A27" s="9">
        <v>8</v>
      </c>
      <c r="B27" s="9"/>
      <c r="C27" s="9"/>
      <c r="D27" s="9"/>
      <c r="E27" s="9"/>
      <c r="F27" s="13"/>
      <c r="G27" s="13"/>
      <c r="H27" s="9"/>
      <c r="I27" s="38"/>
      <c r="J27" s="38">
        <f t="shared" si="1"/>
        <v>0</v>
      </c>
    </row>
    <row r="28" spans="1:14" x14ac:dyDescent="0.25">
      <c r="A28" s="9">
        <v>9</v>
      </c>
      <c r="B28" s="9"/>
      <c r="C28" s="9"/>
      <c r="D28" s="9"/>
      <c r="E28" s="9"/>
      <c r="F28" s="13"/>
      <c r="G28" s="13"/>
      <c r="H28" s="9"/>
      <c r="I28" s="38"/>
      <c r="J28" s="38">
        <f t="shared" si="1"/>
        <v>0</v>
      </c>
    </row>
    <row r="29" spans="1:14" x14ac:dyDescent="0.25">
      <c r="A29" s="350" t="s">
        <v>134</v>
      </c>
      <c r="B29" s="351"/>
      <c r="C29" s="351"/>
      <c r="D29" s="351"/>
      <c r="E29" s="351"/>
      <c r="F29" s="351"/>
      <c r="G29" s="351"/>
      <c r="H29" s="351"/>
      <c r="I29" s="352"/>
      <c r="J29" s="36">
        <f>SUM(J20:J28)</f>
        <v>1860</v>
      </c>
    </row>
    <row r="30" spans="1:14" x14ac:dyDescent="0.25">
      <c r="A30" t="s">
        <v>105</v>
      </c>
    </row>
    <row r="31" spans="1:14" ht="45" x14ac:dyDescent="0.25">
      <c r="A31" s="39" t="s">
        <v>2</v>
      </c>
      <c r="B31" s="40" t="s">
        <v>4</v>
      </c>
      <c r="C31" s="41" t="s">
        <v>38</v>
      </c>
      <c r="D31" s="41" t="s">
        <v>14</v>
      </c>
      <c r="E31" s="40" t="s">
        <v>111</v>
      </c>
      <c r="F31" s="42" t="s">
        <v>112</v>
      </c>
      <c r="G31" s="40" t="s">
        <v>7</v>
      </c>
    </row>
    <row r="32" spans="1:14" ht="29.25" customHeight="1" x14ac:dyDescent="0.25">
      <c r="A32" s="43">
        <v>1</v>
      </c>
      <c r="B32" s="43"/>
      <c r="C32" s="44"/>
      <c r="D32" s="43"/>
      <c r="E32" s="43"/>
      <c r="F32" s="45">
        <v>26</v>
      </c>
      <c r="G32" s="45">
        <f>E32*F32</f>
        <v>0</v>
      </c>
      <c r="L32" s="331" t="s">
        <v>118</v>
      </c>
      <c r="M32" s="332"/>
      <c r="N32" s="333"/>
    </row>
    <row r="33" spans="1:14" x14ac:dyDescent="0.25">
      <c r="A33" s="43">
        <v>2</v>
      </c>
      <c r="B33" s="43"/>
      <c r="C33" s="43"/>
      <c r="D33" s="43"/>
      <c r="E33" s="43"/>
      <c r="F33" s="45"/>
      <c r="G33" s="45">
        <f t="shared" ref="G33:G41" si="2">E33*F33</f>
        <v>0</v>
      </c>
      <c r="L33" s="9" t="s">
        <v>9</v>
      </c>
      <c r="M33" s="9" t="s">
        <v>10</v>
      </c>
      <c r="N33" s="9" t="s">
        <v>11</v>
      </c>
    </row>
    <row r="34" spans="1:14" x14ac:dyDescent="0.25">
      <c r="A34" s="43">
        <v>3</v>
      </c>
      <c r="B34" s="43"/>
      <c r="C34" s="43"/>
      <c r="D34" s="43"/>
      <c r="E34" s="43"/>
      <c r="F34" s="45"/>
      <c r="G34" s="45">
        <f t="shared" si="2"/>
        <v>0</v>
      </c>
      <c r="L34" s="9"/>
      <c r="M34" s="9"/>
      <c r="N34" s="9"/>
    </row>
    <row r="35" spans="1:14" x14ac:dyDescent="0.25">
      <c r="A35" s="43">
        <v>4</v>
      </c>
      <c r="B35" s="43"/>
      <c r="C35" s="43"/>
      <c r="D35" s="44"/>
      <c r="E35" s="43"/>
      <c r="F35" s="45"/>
      <c r="G35" s="45">
        <f t="shared" si="2"/>
        <v>0</v>
      </c>
    </row>
    <row r="36" spans="1:14" x14ac:dyDescent="0.25">
      <c r="A36" s="43">
        <v>5</v>
      </c>
      <c r="B36" s="43"/>
      <c r="C36" s="44"/>
      <c r="D36" s="43"/>
      <c r="E36" s="43"/>
      <c r="F36" s="45"/>
      <c r="G36" s="45">
        <f t="shared" si="2"/>
        <v>0</v>
      </c>
    </row>
    <row r="37" spans="1:14" x14ac:dyDescent="0.25">
      <c r="A37" s="43">
        <v>6</v>
      </c>
      <c r="B37" s="43"/>
      <c r="C37" s="43"/>
      <c r="D37" s="44"/>
      <c r="E37" s="43"/>
      <c r="F37" s="45"/>
      <c r="G37" s="45">
        <f t="shared" si="2"/>
        <v>0</v>
      </c>
    </row>
    <row r="38" spans="1:14" x14ac:dyDescent="0.25">
      <c r="A38" s="43">
        <v>7</v>
      </c>
      <c r="B38" s="43"/>
      <c r="C38" s="43"/>
      <c r="D38" s="44"/>
      <c r="E38" s="43"/>
      <c r="F38" s="45"/>
      <c r="G38" s="45">
        <f t="shared" si="2"/>
        <v>0</v>
      </c>
    </row>
    <row r="39" spans="1:14" x14ac:dyDescent="0.25">
      <c r="A39" s="43">
        <v>8</v>
      </c>
      <c r="B39" s="43"/>
      <c r="C39" s="44"/>
      <c r="D39" s="44"/>
      <c r="E39" s="43"/>
      <c r="F39" s="45"/>
      <c r="G39" s="45">
        <f t="shared" si="2"/>
        <v>0</v>
      </c>
    </row>
    <row r="40" spans="1:14" x14ac:dyDescent="0.25">
      <c r="A40" s="43">
        <v>9</v>
      </c>
      <c r="B40" s="43"/>
      <c r="C40" s="44"/>
      <c r="D40" s="43"/>
      <c r="E40" s="43"/>
      <c r="F40" s="45"/>
      <c r="G40" s="45">
        <f t="shared" si="2"/>
        <v>0</v>
      </c>
    </row>
    <row r="41" spans="1:14" x14ac:dyDescent="0.25">
      <c r="A41" s="43">
        <v>10</v>
      </c>
      <c r="B41" s="43"/>
      <c r="C41" s="44"/>
      <c r="D41" s="44"/>
      <c r="E41" s="43"/>
      <c r="F41" s="45"/>
      <c r="G41" s="45">
        <f t="shared" si="2"/>
        <v>0</v>
      </c>
    </row>
    <row r="42" spans="1:14" x14ac:dyDescent="0.25">
      <c r="A42" s="342" t="s">
        <v>104</v>
      </c>
      <c r="B42" s="342"/>
      <c r="C42" s="342"/>
      <c r="D42" s="342"/>
      <c r="E42" s="342"/>
      <c r="F42" s="342"/>
      <c r="G42" s="46">
        <f>SUM(G32:G41)</f>
        <v>0</v>
      </c>
    </row>
    <row r="45" spans="1:14" x14ac:dyDescent="0.25">
      <c r="A45" s="33" t="s">
        <v>115</v>
      </c>
      <c r="B45" s="47" t="s">
        <v>113</v>
      </c>
      <c r="C45" s="47"/>
      <c r="D45" s="47"/>
      <c r="E45" s="49"/>
    </row>
  </sheetData>
  <mergeCells count="25">
    <mergeCell ref="K1:M1"/>
    <mergeCell ref="A4:A5"/>
    <mergeCell ref="B4:B5"/>
    <mergeCell ref="F4:F5"/>
    <mergeCell ref="G4:G5"/>
    <mergeCell ref="H4:H5"/>
    <mergeCell ref="I4:I5"/>
    <mergeCell ref="A16:H16"/>
    <mergeCell ref="D4:D5"/>
    <mergeCell ref="C4:C5"/>
    <mergeCell ref="E4:E5"/>
    <mergeCell ref="A18:A19"/>
    <mergeCell ref="B18:B19"/>
    <mergeCell ref="C18:C19"/>
    <mergeCell ref="D18:D19"/>
    <mergeCell ref="E18:E19"/>
    <mergeCell ref="F18:F19"/>
    <mergeCell ref="A42:F42"/>
    <mergeCell ref="L18:N18"/>
    <mergeCell ref="L32:N32"/>
    <mergeCell ref="G18:G19"/>
    <mergeCell ref="H18:H19"/>
    <mergeCell ref="I18:I19"/>
    <mergeCell ref="J18:J19"/>
    <mergeCell ref="A29:I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Дейност 1</vt:lpstr>
      <vt:lpstr>Дейност 2 обучения</vt:lpstr>
      <vt:lpstr>Дейност 2 мобилност</vt:lpstr>
      <vt:lpstr>Дейност 2 стимул ПС</vt:lpstr>
      <vt:lpstr>Дейност_3</vt:lpstr>
      <vt:lpstr>Единна ставка</vt:lpstr>
      <vt:lpstr>Примерен бюджет ИСУН</vt:lpstr>
      <vt:lpstr>I.Разходи за персонал</vt:lpstr>
      <vt:lpstr>II. Ед. ставка 40%от разделI</vt:lpstr>
      <vt:lpstr>III. Стандартна таблица - ЕР</vt:lpstr>
      <vt:lpstr>IV.ЕС МУД</vt:lpstr>
      <vt:lpstr>IV.ЕС индивидуална подкрепа </vt:lpstr>
      <vt:lpstr>IV.ЕС орг изнесено занимание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2023-08-14T09:50:03Z</dcterms:created>
  <dcterms:modified xsi:type="dcterms:W3CDTF">2026-03-17T08:02:10Z</dcterms:modified>
</cp:coreProperties>
</file>